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hidePivotFieldList="1"/>
  <mc:AlternateContent xmlns:mc="http://schemas.openxmlformats.org/markup-compatibility/2006">
    <mc:Choice Requires="x15">
      <x15ac:absPath xmlns:x15ac="http://schemas.microsoft.com/office/spreadsheetml/2010/11/ac" url="P:\1. Budget\2026\2. Dbase\J. Tables for the web\01. Static tables\02. ENE\Excel\ENE Summary Tables\"/>
    </mc:Choice>
  </mc:AlternateContent>
  <xr:revisionPtr revIDLastSave="0" documentId="13_ncr:1_{07F6EE42-EA8C-47C5-A3A3-9338B5D9B708}" xr6:coauthVersionLast="47" xr6:coauthVersionMax="47" xr10:uidLastSave="{00000000-0000-0000-0000-000000000000}"/>
  <bookViews>
    <workbookView xWindow="-120" yWindow="-120" windowWidth="29040" windowHeight="15840" tabRatio="789" firstSheet="4" activeTab="4" xr2:uid="{00000000-000D-0000-FFFF-FFFF00000000}"/>
  </bookViews>
  <sheets>
    <sheet name="Graph (Figure 1.1 - ICL PROV A)" sheetId="4" state="hidden" r:id="rId1"/>
    <sheet name="Table 1.1" sheetId="11" state="hidden" r:id="rId2"/>
    <sheet name="Table 1.2" sheetId="7" state="hidden" r:id="rId3"/>
    <sheet name="Table 1.1 " sheetId="9" state="hidden" r:id="rId4"/>
    <sheet name="Figure 1.1 Net changes&amp;Ann grow" sheetId="18" r:id="rId5"/>
    <sheet name="Table 1.1 Social Development" sheetId="20" r:id="rId6"/>
    <sheet name="Table 1.2 Community Dev" sheetId="21" r:id="rId7"/>
    <sheet name="Table 1.3 Health" sheetId="22" r:id="rId8"/>
    <sheet name="Table 1.4 Learning and Culture" sheetId="23" r:id="rId9"/>
    <sheet name="Table 1.5 Peace and Security" sheetId="24" r:id="rId10"/>
    <sheet name="Table 1.6 General Public Serv" sheetId="25" r:id="rId11"/>
    <sheet name="Table 1.7 Econ Development" sheetId="26" r:id="rId12"/>
    <sheet name="Table 1.8 Contingencies" sheetId="10" r:id="rId13"/>
    <sheet name="Table 1.9 Expenditure MTEF" sheetId="19" r:id="rId14"/>
    <sheet name="Underspending" sheetId="8" state="hidden" r:id="rId15"/>
    <sheet name="Underspending 201718" sheetId="17" state="hidden" r:id="rId16"/>
  </sheets>
  <definedNames>
    <definedName name="_ftn1" localSheetId="1">'Table 1.1'!#REF!</definedName>
    <definedName name="_ftnref1" localSheetId="1">'Table 1.1'!$F$3</definedName>
    <definedName name="_xlnm.Print_Area" localSheetId="10">'Table 1.6 General Public Serv'!$A$1:$AH$183</definedName>
    <definedName name="_xlnm.Print_Area" localSheetId="11">'Table 1.7 Econ Development'!$A$1:$Q$397</definedName>
    <definedName name="Z_0D4718DE_12E6_47BE_A2EE_243BA866CB6B_.wvu.Cols" localSheetId="5" hidden="1">'Table 1.1 Social Development'!$C:$C</definedName>
    <definedName name="Z_0D4718DE_12E6_47BE_A2EE_243BA866CB6B_.wvu.Cols" localSheetId="6" hidden="1">'Table 1.2 Community Dev'!$C:$C</definedName>
    <definedName name="Z_0D4718DE_12E6_47BE_A2EE_243BA866CB6B_.wvu.Cols" localSheetId="7" hidden="1">'Table 1.3 Health'!$C:$C</definedName>
    <definedName name="Z_0D4718DE_12E6_47BE_A2EE_243BA866CB6B_.wvu.Cols" localSheetId="8" hidden="1">'Table 1.4 Learning and Culture'!$C:$C</definedName>
    <definedName name="Z_0D4718DE_12E6_47BE_A2EE_243BA866CB6B_.wvu.Cols" localSheetId="9" hidden="1">'Table 1.5 Peace and Security'!$C:$C</definedName>
    <definedName name="Z_0D4718DE_12E6_47BE_A2EE_243BA866CB6B_.wvu.Cols" localSheetId="10" hidden="1">'Table 1.6 General Public Serv'!$C:$C</definedName>
    <definedName name="Z_0D4718DE_12E6_47BE_A2EE_243BA866CB6B_.wvu.Cols" localSheetId="11" hidden="1">'Table 1.7 Econ Development'!$C:$C</definedName>
    <definedName name="Z_0D4718DE_12E6_47BE_A2EE_243BA866CB6B_.wvu.Rows" localSheetId="5" hidden="1">'Table 1.1 Social Development'!$5:$5,'Table 1.1 Social Development'!#REF!,'Table 1.1 Social Development'!#REF!,'Table 1.1 Social Development'!#REF!,'Table 1.1 Social Development'!$84:$84</definedName>
    <definedName name="Z_0D4718DE_12E6_47BE_A2EE_243BA866CB6B_.wvu.Rows" localSheetId="6" hidden="1">'Table 1.2 Community Dev'!$5:$5,'Table 1.2 Community Dev'!#REF!</definedName>
    <definedName name="Z_0D4718DE_12E6_47BE_A2EE_243BA866CB6B_.wvu.Rows" localSheetId="7" hidden="1">'Table 1.3 Health'!$5:$5,'Table 1.3 Health'!$63:$63</definedName>
    <definedName name="Z_0D4718DE_12E6_47BE_A2EE_243BA866CB6B_.wvu.Rows" localSheetId="8" hidden="1">'Table 1.4 Learning and Culture'!$5:$5,'Table 1.4 Learning and Culture'!#REF!,'Table 1.4 Learning and Culture'!$155:$155</definedName>
    <definedName name="Z_0D4718DE_12E6_47BE_A2EE_243BA866CB6B_.wvu.Rows" localSheetId="9" hidden="1">'Table 1.5 Peace and Security'!$5:$5,'Table 1.5 Peace and Security'!#REF!</definedName>
    <definedName name="Z_0D4718DE_12E6_47BE_A2EE_243BA866CB6B_.wvu.Rows" localSheetId="10" hidden="1">'Table 1.6 General Public Serv'!$5:$5,'Table 1.6 General Public Serv'!#REF!,'Table 1.6 General Public Serv'!#REF!</definedName>
    <definedName name="Z_0D4718DE_12E6_47BE_A2EE_243BA866CB6B_.wvu.Rows" localSheetId="11" hidden="1">'Table 1.7 Econ Development'!$5:$5,'Table 1.7 Econ Development'!$397:$397</definedName>
    <definedName name="Z_197EF3DE_EDC8_481E_94EC_E98E5C329915_.wvu.Cols" localSheetId="5" hidden="1">'Table 1.1 Social Development'!$C:$C</definedName>
    <definedName name="Z_197EF3DE_EDC8_481E_94EC_E98E5C329915_.wvu.Cols" localSheetId="6" hidden="1">'Table 1.2 Community Dev'!$C:$C</definedName>
    <definedName name="Z_197EF3DE_EDC8_481E_94EC_E98E5C329915_.wvu.Cols" localSheetId="7" hidden="1">'Table 1.3 Health'!$C:$C</definedName>
    <definedName name="Z_197EF3DE_EDC8_481E_94EC_E98E5C329915_.wvu.Cols" localSheetId="8" hidden="1">'Table 1.4 Learning and Culture'!$C:$C</definedName>
    <definedName name="Z_197EF3DE_EDC8_481E_94EC_E98E5C329915_.wvu.Cols" localSheetId="9" hidden="1">'Table 1.5 Peace and Security'!$C:$C</definedName>
    <definedName name="Z_197EF3DE_EDC8_481E_94EC_E98E5C329915_.wvu.Cols" localSheetId="10" hidden="1">'Table 1.6 General Public Serv'!$C:$C</definedName>
    <definedName name="Z_197EF3DE_EDC8_481E_94EC_E98E5C329915_.wvu.Cols" localSheetId="11" hidden="1">'Table 1.7 Econ Development'!$C:$C</definedName>
    <definedName name="Z_197EF3DE_EDC8_481E_94EC_E98E5C329915_.wvu.Rows" localSheetId="5" hidden="1">'Table 1.1 Social Development'!#REF!</definedName>
    <definedName name="Z_197EF3DE_EDC8_481E_94EC_E98E5C329915_.wvu.Rows" localSheetId="6" hidden="1">'Table 1.2 Community Dev'!#REF!</definedName>
    <definedName name="Z_197EF3DE_EDC8_481E_94EC_E98E5C329915_.wvu.Rows" localSheetId="7" hidden="1">'Table 1.3 Health'!#REF!</definedName>
    <definedName name="Z_2741D788_8D16_4F19_91A3_672E8144304B_.wvu.Cols" localSheetId="5" hidden="1">'Table 1.1 Social Development'!$C:$C</definedName>
    <definedName name="Z_2741D788_8D16_4F19_91A3_672E8144304B_.wvu.Cols" localSheetId="6" hidden="1">'Table 1.2 Community Dev'!$C:$C</definedName>
    <definedName name="Z_2741D788_8D16_4F19_91A3_672E8144304B_.wvu.Cols" localSheetId="7" hidden="1">'Table 1.3 Health'!$C:$C</definedName>
    <definedName name="Z_2741D788_8D16_4F19_91A3_672E8144304B_.wvu.Cols" localSheetId="8" hidden="1">'Table 1.4 Learning and Culture'!$C:$C</definedName>
    <definedName name="Z_2741D788_8D16_4F19_91A3_672E8144304B_.wvu.Cols" localSheetId="9" hidden="1">'Table 1.5 Peace and Security'!$C:$C</definedName>
    <definedName name="Z_2741D788_8D16_4F19_91A3_672E8144304B_.wvu.Cols" localSheetId="10" hidden="1">'Table 1.6 General Public Serv'!$C:$C</definedName>
    <definedName name="Z_2741D788_8D16_4F19_91A3_672E8144304B_.wvu.Cols" localSheetId="11" hidden="1">'Table 1.7 Econ Development'!$C:$C</definedName>
    <definedName name="Z_2741D788_8D16_4F19_91A3_672E8144304B_.wvu.Rows" localSheetId="5" hidden="1">'Table 1.1 Social Development'!#REF!</definedName>
    <definedName name="Z_2741D788_8D16_4F19_91A3_672E8144304B_.wvu.Rows" localSheetId="6" hidden="1">'Table 1.2 Community Dev'!#REF!</definedName>
    <definedName name="Z_2741D788_8D16_4F19_91A3_672E8144304B_.wvu.Rows" localSheetId="7" hidden="1">'Table 1.3 Health'!#REF!</definedName>
    <definedName name="Z_639518EF_1762_44CA_92EB_6C7C157385BF_.wvu.Cols" localSheetId="5" hidden="1">'Table 1.1 Social Development'!$C:$C</definedName>
    <definedName name="Z_639518EF_1762_44CA_92EB_6C7C157385BF_.wvu.Cols" localSheetId="6" hidden="1">'Table 1.2 Community Dev'!$C:$C</definedName>
    <definedName name="Z_639518EF_1762_44CA_92EB_6C7C157385BF_.wvu.Cols" localSheetId="7" hidden="1">'Table 1.3 Health'!$C:$C</definedName>
    <definedName name="Z_639518EF_1762_44CA_92EB_6C7C157385BF_.wvu.Cols" localSheetId="8" hidden="1">'Table 1.4 Learning and Culture'!$C:$C</definedName>
    <definedName name="Z_639518EF_1762_44CA_92EB_6C7C157385BF_.wvu.Cols" localSheetId="9" hidden="1">'Table 1.5 Peace and Security'!$C:$C</definedName>
    <definedName name="Z_639518EF_1762_44CA_92EB_6C7C157385BF_.wvu.Cols" localSheetId="10" hidden="1">'Table 1.6 General Public Serv'!$C:$C</definedName>
    <definedName name="Z_639518EF_1762_44CA_92EB_6C7C157385BF_.wvu.Cols" localSheetId="11" hidden="1">'Table 1.7 Econ Development'!$C:$C</definedName>
    <definedName name="Z_639518EF_1762_44CA_92EB_6C7C157385BF_.wvu.Rows" localSheetId="5" hidden="1">'Table 1.1 Social Development'!$5:$5,'Table 1.1 Social Development'!#REF!</definedName>
    <definedName name="Z_639518EF_1762_44CA_92EB_6C7C157385BF_.wvu.Rows" localSheetId="6" hidden="1">'Table 1.2 Community Dev'!$5:$5,'Table 1.2 Community Dev'!#REF!</definedName>
    <definedName name="Z_639518EF_1762_44CA_92EB_6C7C157385BF_.wvu.Rows" localSheetId="7" hidden="1">'Table 1.3 Health'!$5:$5,'Table 1.3 Health'!#REF!,'Table 1.3 Health'!$63:$63,'Table 1.3 Health'!#REF!</definedName>
    <definedName name="Z_639518EF_1762_44CA_92EB_6C7C157385BF_.wvu.Rows" localSheetId="8" hidden="1">'Table 1.4 Learning and Culture'!$5:$5,'Table 1.4 Learning and Culture'!#REF!,'Table 1.4 Learning and Culture'!#REF!,'Table 1.4 Learning and Culture'!#REF!,'Table 1.4 Learning and Culture'!$155:$155,'Table 1.4 Learning and Culture'!#REF!</definedName>
    <definedName name="Z_639518EF_1762_44CA_92EB_6C7C157385BF_.wvu.Rows" localSheetId="9" hidden="1">'Table 1.5 Peace and Security'!$5:$5,'Table 1.5 Peace and Security'!#REF!,'Table 1.5 Peace and Security'!#REF!,'Table 1.5 Peace and Security'!#REF!</definedName>
    <definedName name="Z_639518EF_1762_44CA_92EB_6C7C157385BF_.wvu.Rows" localSheetId="10" hidden="1">'Table 1.6 General Public Serv'!$5:$5,'Table 1.6 General Public Serv'!#REF!,'Table 1.6 General Public Serv'!#REF!,'Table 1.6 General Public Serv'!#REF!,'Table 1.6 General Public Serv'!#REF!,'Table 1.6 General Public Serv'!#REF!,'Table 1.6 General Public Serv'!#REF!,'Table 1.6 General Public Serv'!#REF!,'Table 1.6 General Public Serv'!#REF!,'Table 1.6 General Public Serv'!#REF!</definedName>
    <definedName name="Z_639518EF_1762_44CA_92EB_6C7C157385BF_.wvu.Rows" localSheetId="11" hidden="1">'Table 1.7 Econ Development'!$5:$5,'Table 1.7 Econ Development'!#REF!,'Table 1.7 Econ Development'!#REF!,'Table 1.7 Econ Development'!#REF!,'Table 1.7 Econ Development'!#REF!,'Table 1.7 Econ Development'!#REF!,'Table 1.7 Econ Development'!#REF!,'Table 1.7 Econ Development'!#REF!,'Table 1.7 Econ Development'!#REF!,'Table 1.7 Econ Development'!#REF!</definedName>
    <definedName name="Z_69AE6E68_4EF3_487C_84CC_6C5F39E448E5_.wvu.Cols" localSheetId="5" hidden="1">'Table 1.1 Social Development'!$C:$C</definedName>
    <definedName name="Z_69AE6E68_4EF3_487C_84CC_6C5F39E448E5_.wvu.Cols" localSheetId="6" hidden="1">'Table 1.2 Community Dev'!$C:$C</definedName>
    <definedName name="Z_69AE6E68_4EF3_487C_84CC_6C5F39E448E5_.wvu.Cols" localSheetId="7" hidden="1">'Table 1.3 Health'!$C:$C</definedName>
    <definedName name="Z_69AE6E68_4EF3_487C_84CC_6C5F39E448E5_.wvu.Cols" localSheetId="8" hidden="1">'Table 1.4 Learning and Culture'!$C:$C</definedName>
    <definedName name="Z_69AE6E68_4EF3_487C_84CC_6C5F39E448E5_.wvu.Cols" localSheetId="9" hidden="1">'Table 1.5 Peace and Security'!$C:$C</definedName>
    <definedName name="Z_69AE6E68_4EF3_487C_84CC_6C5F39E448E5_.wvu.Cols" localSheetId="10" hidden="1">'Table 1.6 General Public Serv'!$C:$C</definedName>
    <definedName name="Z_69AE6E68_4EF3_487C_84CC_6C5F39E448E5_.wvu.Cols" localSheetId="11" hidden="1">'Table 1.7 Econ Development'!$C:$C</definedName>
    <definedName name="Z_69AE6E68_4EF3_487C_84CC_6C5F39E448E5_.wvu.Rows" localSheetId="5" hidden="1">'Table 1.1 Social Development'!$5:$5,'Table 1.1 Social Development'!#REF!,'Table 1.1 Social Development'!#REF!,'Table 1.1 Social Development'!#REF!,'Table 1.1 Social Development'!$84:$84</definedName>
    <definedName name="Z_69AE6E68_4EF3_487C_84CC_6C5F39E448E5_.wvu.Rows" localSheetId="6" hidden="1">'Table 1.2 Community Dev'!$5:$5,'Table 1.2 Community Dev'!#REF!,'Table 1.2 Community Dev'!#REF!</definedName>
    <definedName name="Z_69AE6E68_4EF3_487C_84CC_6C5F39E448E5_.wvu.Rows" localSheetId="7" hidden="1">'Table 1.3 Health'!$5:$5,'Table 1.3 Health'!$63:$63</definedName>
    <definedName name="Z_69AE6E68_4EF3_487C_84CC_6C5F39E448E5_.wvu.Rows" localSheetId="8" hidden="1">'Table 1.4 Learning and Culture'!$5:$5,'Table 1.4 Learning and Culture'!#REF!,'Table 1.4 Learning and Culture'!#REF!,'Table 1.4 Learning and Culture'!$155:$155</definedName>
    <definedName name="Z_69AE6E68_4EF3_487C_84CC_6C5F39E448E5_.wvu.Rows" localSheetId="9" hidden="1">'Table 1.5 Peace and Security'!$5:$5,'Table 1.5 Peace and Security'!#REF!,'Table 1.5 Peace and Security'!#REF!,'Table 1.5 Peace and Security'!#REF!</definedName>
    <definedName name="Z_69AE6E68_4EF3_487C_84CC_6C5F39E448E5_.wvu.Rows" localSheetId="10" hidden="1">'Table 1.6 General Public Serv'!$5:$5,'Table 1.6 General Public Serv'!#REF!,'Table 1.6 General Public Serv'!#REF!</definedName>
    <definedName name="Z_7802C250_5355_4BAA_B0D1_903C7D94A078_.wvu.Cols" localSheetId="5" hidden="1">'Table 1.1 Social Development'!$C:$C</definedName>
    <definedName name="Z_7802C250_5355_4BAA_B0D1_903C7D94A078_.wvu.Cols" localSheetId="6" hidden="1">'Table 1.2 Community Dev'!$C:$C</definedName>
    <definedName name="Z_7802C250_5355_4BAA_B0D1_903C7D94A078_.wvu.Cols" localSheetId="7" hidden="1">'Table 1.3 Health'!$C:$C</definedName>
    <definedName name="Z_7802C250_5355_4BAA_B0D1_903C7D94A078_.wvu.Cols" localSheetId="8" hidden="1">'Table 1.4 Learning and Culture'!$C:$C</definedName>
    <definedName name="Z_7802C250_5355_4BAA_B0D1_903C7D94A078_.wvu.Cols" localSheetId="9" hidden="1">'Table 1.5 Peace and Security'!$C:$C</definedName>
    <definedName name="Z_7802C250_5355_4BAA_B0D1_903C7D94A078_.wvu.Cols" localSheetId="10" hidden="1">'Table 1.6 General Public Serv'!$C:$C</definedName>
    <definedName name="Z_7802C250_5355_4BAA_B0D1_903C7D94A078_.wvu.Cols" localSheetId="11" hidden="1">'Table 1.7 Econ Development'!$C:$C</definedName>
    <definedName name="Z_7802C250_5355_4BAA_B0D1_903C7D94A078_.wvu.Rows" localSheetId="5" hidden="1">'Table 1.1 Social Development'!$5:$5,'Table 1.1 Social Development'!#REF!,'Table 1.1 Social Development'!#REF!,'Table 1.1 Social Development'!#REF!</definedName>
    <definedName name="Z_7802C250_5355_4BAA_B0D1_903C7D94A078_.wvu.Rows" localSheetId="6" hidden="1">'Table 1.2 Community Dev'!$5:$5,'Table 1.2 Community Dev'!#REF!,'Table 1.2 Community Dev'!#REF!</definedName>
    <definedName name="Z_7802C250_5355_4BAA_B0D1_903C7D94A078_.wvu.Rows" localSheetId="7" hidden="1">'Table 1.3 Health'!$5:$5,'Table 1.3 Health'!#REF!,'Table 1.3 Health'!$63:$63,'Table 1.3 Health'!#REF!</definedName>
    <definedName name="Z_7802C250_5355_4BAA_B0D1_903C7D94A078_.wvu.Rows" localSheetId="8" hidden="1">'Table 1.4 Learning and Culture'!$5:$5,'Table 1.4 Learning and Culture'!#REF!,'Table 1.4 Learning and Culture'!#REF!,'Table 1.4 Learning and Culture'!#REF!,'Table 1.4 Learning and Culture'!$155:$155,'Table 1.4 Learning and Culture'!#REF!</definedName>
    <definedName name="Z_7802C250_5355_4BAA_B0D1_903C7D94A078_.wvu.Rows" localSheetId="9" hidden="1">'Table 1.5 Peace and Security'!$5:$5,'Table 1.5 Peace and Security'!#REF!,'Table 1.5 Peace and Security'!#REF!,'Table 1.5 Peace and Security'!#REF!,'Table 1.5 Peace and Security'!#REF!</definedName>
    <definedName name="Z_7802C250_5355_4BAA_B0D1_903C7D94A078_.wvu.Rows" localSheetId="10" hidden="1">'Table 1.6 General Public Serv'!$5:$5,'Table 1.6 General Public Serv'!#REF!,'Table 1.6 General Public Serv'!#REF!,'Table 1.6 General Public Serv'!#REF!,'Table 1.6 General Public Serv'!#REF!,'Table 1.6 General Public Serv'!#REF!,'Table 1.6 General Public Serv'!#REF!,'Table 1.6 General Public Serv'!#REF!,'Table 1.6 General Public Serv'!#REF!,'Table 1.6 General Public Serv'!#REF!</definedName>
    <definedName name="Z_7802C250_5355_4BAA_B0D1_903C7D94A078_.wvu.Rows" localSheetId="11" hidden="1">'Table 1.7 Econ Development'!$5:$5,'Table 1.7 Econ Development'!#REF!,'Table 1.7 Econ Development'!#REF!,'Table 1.7 Econ Development'!#REF!,'Table 1.7 Econ Development'!#REF!,'Table 1.7 Econ Development'!#REF!,'Table 1.7 Econ Development'!#REF!,'Table 1.7 Econ Development'!#REF!,'Table 1.7 Econ Development'!#REF!,'Table 1.7 Econ Development'!#REF!,'Table 1.7 Econ Development'!#REF!,'Table 1.7 Econ Development'!#REF!</definedName>
    <definedName name="Z_CC3BE963_2CCB_49F3_AAD6_6C60AFE00F49_.wvu.Cols" localSheetId="5" hidden="1">'Table 1.1 Social Development'!$C:$C</definedName>
    <definedName name="Z_CC3BE963_2CCB_49F3_AAD6_6C60AFE00F49_.wvu.Cols" localSheetId="6" hidden="1">'Table 1.2 Community Dev'!$C:$C</definedName>
    <definedName name="Z_CC3BE963_2CCB_49F3_AAD6_6C60AFE00F49_.wvu.Cols" localSheetId="7" hidden="1">'Table 1.3 Health'!$C:$C</definedName>
    <definedName name="Z_CC3BE963_2CCB_49F3_AAD6_6C60AFE00F49_.wvu.Cols" localSheetId="8" hidden="1">'Table 1.4 Learning and Culture'!$C:$C</definedName>
    <definedName name="Z_CC3BE963_2CCB_49F3_AAD6_6C60AFE00F49_.wvu.Cols" localSheetId="9" hidden="1">'Table 1.5 Peace and Security'!$C:$C</definedName>
    <definedName name="Z_CC3BE963_2CCB_49F3_AAD6_6C60AFE00F49_.wvu.Cols" localSheetId="10" hidden="1">'Table 1.6 General Public Serv'!$C:$C</definedName>
    <definedName name="Z_CC3BE963_2CCB_49F3_AAD6_6C60AFE00F49_.wvu.Cols" localSheetId="11" hidden="1">'Table 1.7 Econ Development'!$C:$C</definedName>
    <definedName name="Z_CC3BE963_2CCB_49F3_AAD6_6C60AFE00F49_.wvu.Rows" localSheetId="5" hidden="1">'Table 1.1 Social Development'!$5:$5,'Table 1.1 Social Development'!#REF!</definedName>
    <definedName name="Z_CC3BE963_2CCB_49F3_AAD6_6C60AFE00F49_.wvu.Rows" localSheetId="6" hidden="1">'Table 1.2 Community Dev'!$5:$5,'Table 1.2 Community Dev'!#REF!</definedName>
    <definedName name="Z_CC3BE963_2CCB_49F3_AAD6_6C60AFE00F49_.wvu.Rows" localSheetId="7" hidden="1">'Table 1.3 Health'!$5:$5,'Table 1.3 Health'!#REF!,'Table 1.3 Health'!$63:$63,'Table 1.3 Health'!#REF!</definedName>
    <definedName name="Z_CC3BE963_2CCB_49F3_AAD6_6C60AFE00F49_.wvu.Rows" localSheetId="8" hidden="1">'Table 1.4 Learning and Culture'!$5:$5,'Table 1.4 Learning and Culture'!#REF!,'Table 1.4 Learning and Culture'!#REF!,'Table 1.4 Learning and Culture'!#REF!,'Table 1.4 Learning and Culture'!$155:$155,'Table 1.4 Learning and Culture'!#REF!</definedName>
    <definedName name="Z_CC3BE963_2CCB_49F3_AAD6_6C60AFE00F49_.wvu.Rows" localSheetId="9" hidden="1">'Table 1.5 Peace and Security'!$5:$5,'Table 1.5 Peace and Security'!#REF!,'Table 1.5 Peace and Security'!#REF!,'Table 1.5 Peace and Security'!#REF!</definedName>
    <definedName name="Z_CC3BE963_2CCB_49F3_AAD6_6C60AFE00F49_.wvu.Rows" localSheetId="10" hidden="1">'Table 1.6 General Public Serv'!$5:$5,'Table 1.6 General Public Serv'!#REF!,'Table 1.6 General Public Serv'!#REF!,'Table 1.6 General Public Serv'!#REF!,'Table 1.6 General Public Serv'!#REF!,'Table 1.6 General Public Serv'!#REF!,'Table 1.6 General Public Serv'!#REF!,'Table 1.6 General Public Serv'!#REF!,'Table 1.6 General Public Serv'!#REF!,'Table 1.6 General Public Serv'!#REF!</definedName>
    <definedName name="Z_CC3BE963_2CCB_49F3_AAD6_6C60AFE00F49_.wvu.Rows" localSheetId="11" hidden="1">'Table 1.7 Econ Development'!$5:$5,'Table 1.7 Econ Development'!#REF!,'Table 1.7 Econ Development'!#REF!,'Table 1.7 Econ Development'!#REF!,'Table 1.7 Econ Development'!#REF!,'Table 1.7 Econ Development'!#REF!,'Table 1.7 Econ Development'!#REF!,'Table 1.7 Econ Development'!#REF!,'Table 1.7 Econ Development'!#REF!,'Table 1.7 Econ Development'!#REF!</definedName>
    <definedName name="Z_FB630C58_9B03_4A58_A3E9_1C87F8CF8AA6_.wvu.Cols" localSheetId="5" hidden="1">'Table 1.1 Social Development'!$C:$C</definedName>
    <definedName name="Z_FB630C58_9B03_4A58_A3E9_1C87F8CF8AA6_.wvu.Cols" localSheetId="6" hidden="1">'Table 1.2 Community Dev'!$C:$C</definedName>
    <definedName name="Z_FB630C58_9B03_4A58_A3E9_1C87F8CF8AA6_.wvu.Cols" localSheetId="7" hidden="1">'Table 1.3 Health'!$C:$C</definedName>
    <definedName name="Z_FB630C58_9B03_4A58_A3E9_1C87F8CF8AA6_.wvu.Cols" localSheetId="8" hidden="1">'Table 1.4 Learning and Culture'!$C:$C</definedName>
    <definedName name="Z_FB630C58_9B03_4A58_A3E9_1C87F8CF8AA6_.wvu.Cols" localSheetId="9" hidden="1">'Table 1.5 Peace and Security'!$C:$C</definedName>
    <definedName name="Z_FB630C58_9B03_4A58_A3E9_1C87F8CF8AA6_.wvu.Cols" localSheetId="10" hidden="1">'Table 1.6 General Public Serv'!$C:$C</definedName>
    <definedName name="Z_FB630C58_9B03_4A58_A3E9_1C87F8CF8AA6_.wvu.Cols" localSheetId="11" hidden="1">'Table 1.7 Econ Development'!$C:$C</definedName>
    <definedName name="Z_FB630C58_9B03_4A58_A3E9_1C87F8CF8AA6_.wvu.Rows" localSheetId="5" hidden="1">'Table 1.1 Social Development'!$5:$5,'Table 1.1 Social Development'!#REF!,'Table 1.1 Social Development'!$84:$84,'Table 1.1 Social Development'!#REF!</definedName>
    <definedName name="Z_FB630C58_9B03_4A58_A3E9_1C87F8CF8AA6_.wvu.Rows" localSheetId="6" hidden="1">'Table 1.2 Community Dev'!$5:$5,'Table 1.2 Community Dev'!#REF!,'Table 1.2 Community Dev'!#REF!</definedName>
    <definedName name="Z_FB630C58_9B03_4A58_A3E9_1C87F8CF8AA6_.wvu.Rows" localSheetId="7" hidden="1">'Table 1.3 Health'!$5:$5,'Table 1.3 Health'!$63:$63,'Table 1.3 Health'!#REF!</definedName>
    <definedName name="Z_FB630C58_9B03_4A58_A3E9_1C87F8CF8AA6_.wvu.Rows" localSheetId="8" hidden="1">'Table 1.4 Learning and Culture'!$5:$5,'Table 1.4 Learning and Culture'!#REF!,'Table 1.4 Learning and Culture'!$155:$155,'Table 1.4 Learning and Culture'!#REF!</definedName>
    <definedName name="Z_FB630C58_9B03_4A58_A3E9_1C87F8CF8AA6_.wvu.Rows" localSheetId="9" hidden="1">'Table 1.5 Peace and Security'!$5:$5,'Table 1.5 Peace and Security'!#REF!,'Table 1.5 Peace and Security'!#REF!</definedName>
    <definedName name="Z_FB630C58_9B03_4A58_A3E9_1C87F8CF8AA6_.wvu.Rows" localSheetId="10" hidden="1">'Table 1.6 General Public Serv'!$5:$5,'Table 1.6 General Public Serv'!#REF!,'Table 1.6 General Public Serv'!#REF!</definedName>
    <definedName name="Z_FB630C58_9B03_4A58_A3E9_1C87F8CF8AA6_.wvu.Rows" localSheetId="11" hidden="1">'Table 1.7 Econ Development'!$5:$5,'Table 1.7 Econ Development'!#REF!,'Table 1.7 Econ Development'!$397:$397,'Table 1.7 Econ Development'!#REF!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4" i="26" l="1"/>
  <c r="G393" i="26"/>
  <c r="G392" i="26"/>
  <c r="G391" i="26"/>
  <c r="G390" i="26"/>
  <c r="G389" i="26"/>
  <c r="G388" i="26"/>
  <c r="G387" i="26"/>
  <c r="G386" i="26"/>
  <c r="G385" i="26"/>
  <c r="G384" i="26"/>
  <c r="G383" i="26"/>
  <c r="G382" i="26"/>
  <c r="G381" i="26"/>
  <c r="G380" i="26"/>
  <c r="G379" i="26"/>
  <c r="G378" i="26"/>
  <c r="G377" i="26"/>
  <c r="G376" i="26"/>
  <c r="G375" i="26"/>
  <c r="G374" i="26"/>
  <c r="G373" i="26"/>
  <c r="G372" i="26"/>
  <c r="G371" i="26"/>
  <c r="G370" i="26"/>
  <c r="G369" i="26"/>
  <c r="G368" i="26"/>
  <c r="F367" i="26"/>
  <c r="E367" i="26"/>
  <c r="D367" i="26"/>
  <c r="G366" i="26"/>
  <c r="G365" i="26"/>
  <c r="G364" i="26"/>
  <c r="G363" i="26"/>
  <c r="G362" i="26"/>
  <c r="G361" i="26"/>
  <c r="G360" i="26"/>
  <c r="G359" i="26"/>
  <c r="G358" i="26"/>
  <c r="G357" i="26"/>
  <c r="G356" i="26"/>
  <c r="G355" i="26"/>
  <c r="G354" i="26"/>
  <c r="G353" i="26"/>
  <c r="G352" i="26"/>
  <c r="G351" i="26"/>
  <c r="G350" i="26"/>
  <c r="G349" i="26"/>
  <c r="G348" i="26"/>
  <c r="G347" i="26"/>
  <c r="G346" i="26"/>
  <c r="G345" i="26"/>
  <c r="G344" i="26"/>
  <c r="G343" i="26"/>
  <c r="G342" i="26"/>
  <c r="G341" i="26"/>
  <c r="G340" i="26"/>
  <c r="G339" i="26"/>
  <c r="G338" i="26"/>
  <c r="G337" i="26"/>
  <c r="G336" i="26"/>
  <c r="G335" i="26"/>
  <c r="G334" i="26"/>
  <c r="G333" i="26"/>
  <c r="G332" i="26"/>
  <c r="G331" i="26"/>
  <c r="G330" i="26"/>
  <c r="G329" i="26"/>
  <c r="G328" i="26"/>
  <c r="F327" i="26"/>
  <c r="E327" i="26"/>
  <c r="D327" i="26"/>
  <c r="G326" i="26"/>
  <c r="G325" i="26"/>
  <c r="G324" i="26"/>
  <c r="G323" i="26"/>
  <c r="G322" i="26"/>
  <c r="G321" i="26"/>
  <c r="G320" i="26"/>
  <c r="G319" i="26"/>
  <c r="G318" i="26"/>
  <c r="G317" i="26"/>
  <c r="G316" i="26"/>
  <c r="G315" i="26"/>
  <c r="G314" i="26"/>
  <c r="G313" i="26"/>
  <c r="G312" i="26"/>
  <c r="G311" i="26"/>
  <c r="G310" i="26"/>
  <c r="G309" i="26"/>
  <c r="G308" i="26"/>
  <c r="G307" i="26"/>
  <c r="G306" i="26"/>
  <c r="G305" i="26"/>
  <c r="G304" i="26"/>
  <c r="G303" i="26"/>
  <c r="G302" i="26"/>
  <c r="G301" i="26"/>
  <c r="G300" i="26"/>
  <c r="G299" i="26"/>
  <c r="G298" i="26"/>
  <c r="G297" i="26"/>
  <c r="G296" i="26"/>
  <c r="G295" i="26"/>
  <c r="G294" i="26"/>
  <c r="G293" i="26"/>
  <c r="G292" i="26"/>
  <c r="G291" i="26"/>
  <c r="G290" i="26"/>
  <c r="G289" i="26"/>
  <c r="G288" i="26"/>
  <c r="G287" i="26"/>
  <c r="G286" i="26"/>
  <c r="G285" i="26"/>
  <c r="G284" i="26"/>
  <c r="G283" i="26"/>
  <c r="G282" i="26"/>
  <c r="G281" i="26"/>
  <c r="G280" i="26"/>
  <c r="G279" i="26"/>
  <c r="G278" i="26"/>
  <c r="G277" i="26"/>
  <c r="G276" i="26"/>
  <c r="G275" i="26"/>
  <c r="G274" i="26"/>
  <c r="F273" i="26"/>
  <c r="E273" i="26"/>
  <c r="D273" i="26"/>
  <c r="G272" i="26"/>
  <c r="G271" i="26"/>
  <c r="G270" i="26"/>
  <c r="G269" i="26"/>
  <c r="G268" i="26"/>
  <c r="G267" i="26"/>
  <c r="G266" i="26"/>
  <c r="G265" i="26"/>
  <c r="G264" i="26"/>
  <c r="G263" i="26"/>
  <c r="G262" i="26"/>
  <c r="G261" i="26"/>
  <c r="F260" i="26"/>
  <c r="E260" i="26"/>
  <c r="D260" i="26"/>
  <c r="G259" i="26"/>
  <c r="G258" i="26"/>
  <c r="G257" i="26"/>
  <c r="G256" i="26"/>
  <c r="G255" i="26"/>
  <c r="G254" i="26"/>
  <c r="G253" i="26"/>
  <c r="G252" i="26"/>
  <c r="F251" i="26"/>
  <c r="E251" i="26"/>
  <c r="D251" i="26"/>
  <c r="G250" i="26"/>
  <c r="G249" i="26"/>
  <c r="G248" i="26"/>
  <c r="G247" i="26"/>
  <c r="G246" i="26"/>
  <c r="G245" i="26"/>
  <c r="G244" i="26"/>
  <c r="G243" i="26"/>
  <c r="G242" i="26"/>
  <c r="G241" i="26"/>
  <c r="G240" i="26"/>
  <c r="G239" i="26"/>
  <c r="G238" i="26"/>
  <c r="G237" i="26"/>
  <c r="G236" i="26"/>
  <c r="G235" i="26"/>
  <c r="G234" i="26"/>
  <c r="G233" i="26"/>
  <c r="G232" i="26"/>
  <c r="G231" i="26"/>
  <c r="G230" i="26"/>
  <c r="G229" i="26"/>
  <c r="G228" i="26"/>
  <c r="G227" i="26"/>
  <c r="G226" i="26"/>
  <c r="G225" i="26"/>
  <c r="G224" i="26"/>
  <c r="G223" i="26"/>
  <c r="G222" i="26"/>
  <c r="G221" i="26"/>
  <c r="G220" i="26"/>
  <c r="G219" i="26"/>
  <c r="G218" i="26"/>
  <c r="G217" i="26"/>
  <c r="G216" i="26"/>
  <c r="G215" i="26"/>
  <c r="G214" i="26"/>
  <c r="G213" i="26"/>
  <c r="G212" i="26"/>
  <c r="G211" i="26"/>
  <c r="G210" i="26"/>
  <c r="G209" i="26"/>
  <c r="G208" i="26"/>
  <c r="G207" i="26"/>
  <c r="G206" i="26"/>
  <c r="G205" i="26"/>
  <c r="F204" i="26"/>
  <c r="E204" i="26"/>
  <c r="D204" i="26"/>
  <c r="G202" i="26"/>
  <c r="G201" i="26"/>
  <c r="G200" i="26"/>
  <c r="G199" i="26"/>
  <c r="G198" i="26"/>
  <c r="G197" i="26"/>
  <c r="G196" i="26"/>
  <c r="G195" i="26"/>
  <c r="G194" i="26"/>
  <c r="G193" i="26"/>
  <c r="G192" i="26"/>
  <c r="G191" i="26"/>
  <c r="G190" i="26"/>
  <c r="G189" i="26"/>
  <c r="F188" i="26"/>
  <c r="E188" i="26"/>
  <c r="D188" i="26"/>
  <c r="G187" i="26"/>
  <c r="G186" i="26"/>
  <c r="G185" i="26" s="1"/>
  <c r="F185" i="26"/>
  <c r="E185" i="26"/>
  <c r="D185" i="26"/>
  <c r="G184" i="26"/>
  <c r="G183" i="26"/>
  <c r="G182" i="26"/>
  <c r="G181" i="26"/>
  <c r="G180" i="26"/>
  <c r="G179" i="26"/>
  <c r="G178" i="26"/>
  <c r="G177" i="26"/>
  <c r="G176" i="26"/>
  <c r="G175" i="26"/>
  <c r="G174" i="26"/>
  <c r="G173" i="26"/>
  <c r="G172" i="26"/>
  <c r="G171" i="26"/>
  <c r="G170" i="26"/>
  <c r="G169" i="26"/>
  <c r="F168" i="26"/>
  <c r="E168" i="26"/>
  <c r="D168" i="26"/>
  <c r="G167" i="26"/>
  <c r="G166" i="26"/>
  <c r="G165" i="26"/>
  <c r="G164" i="26"/>
  <c r="G163" i="26"/>
  <c r="G162" i="26"/>
  <c r="G161" i="26"/>
  <c r="G160" i="26"/>
  <c r="G159" i="26"/>
  <c r="G158" i="26"/>
  <c r="G157" i="26"/>
  <c r="G156" i="26"/>
  <c r="G155" i="26"/>
  <c r="G154" i="26"/>
  <c r="G153" i="26"/>
  <c r="G152" i="26"/>
  <c r="G151" i="26"/>
  <c r="G150" i="26"/>
  <c r="G149" i="26"/>
  <c r="G148" i="26"/>
  <c r="G147" i="26"/>
  <c r="G146" i="26"/>
  <c r="G145" i="26"/>
  <c r="G144" i="26"/>
  <c r="F143" i="26"/>
  <c r="E143" i="26"/>
  <c r="D143" i="26"/>
  <c r="G142" i="26"/>
  <c r="G141" i="26"/>
  <c r="G140" i="26"/>
  <c r="G139" i="26"/>
  <c r="G138" i="26"/>
  <c r="G137" i="26"/>
  <c r="G136" i="26"/>
  <c r="G135" i="26"/>
  <c r="G134" i="26"/>
  <c r="G133" i="26"/>
  <c r="G132" i="26"/>
  <c r="G131" i="26"/>
  <c r="G130" i="26"/>
  <c r="G129" i="26"/>
  <c r="G128" i="26"/>
  <c r="G127" i="26"/>
  <c r="G126" i="26"/>
  <c r="G125" i="26"/>
  <c r="G124" i="26"/>
  <c r="G123" i="26"/>
  <c r="G122" i="26"/>
  <c r="G121" i="26"/>
  <c r="G120" i="26"/>
  <c r="G119" i="26"/>
  <c r="G118" i="26"/>
  <c r="G117" i="26"/>
  <c r="G116" i="26"/>
  <c r="G115" i="26"/>
  <c r="G114" i="26"/>
  <c r="G113" i="26"/>
  <c r="G112" i="26"/>
  <c r="G111" i="26"/>
  <c r="G110" i="26"/>
  <c r="G109" i="26"/>
  <c r="G108" i="26"/>
  <c r="G107" i="26"/>
  <c r="G106" i="26"/>
  <c r="G105" i="26"/>
  <c r="G104" i="26"/>
  <c r="G103" i="26"/>
  <c r="G102" i="26"/>
  <c r="G101" i="26"/>
  <c r="F100" i="26"/>
  <c r="E100" i="26"/>
  <c r="D100" i="26"/>
  <c r="G99" i="26"/>
  <c r="G98" i="26"/>
  <c r="G97" i="26"/>
  <c r="G96" i="26"/>
  <c r="G95" i="26"/>
  <c r="G94" i="26"/>
  <c r="G93" i="26"/>
  <c r="G92" i="26"/>
  <c r="G91" i="26"/>
  <c r="G90" i="26"/>
  <c r="G89" i="26"/>
  <c r="G88" i="26"/>
  <c r="G87" i="26"/>
  <c r="G86" i="26"/>
  <c r="G85" i="26"/>
  <c r="G84" i="26"/>
  <c r="G83" i="26"/>
  <c r="G82" i="26"/>
  <c r="G81" i="26"/>
  <c r="F80" i="26"/>
  <c r="E80" i="26"/>
  <c r="D80" i="26"/>
  <c r="G79" i="26"/>
  <c r="G78" i="26"/>
  <c r="G77" i="26"/>
  <c r="G76" i="26"/>
  <c r="G75" i="26"/>
  <c r="G74" i="26"/>
  <c r="G73" i="26"/>
  <c r="G72" i="26"/>
  <c r="G71" i="26"/>
  <c r="G70" i="26"/>
  <c r="G69" i="26"/>
  <c r="G68" i="26"/>
  <c r="G67" i="26"/>
  <c r="G66" i="26"/>
  <c r="F65" i="26"/>
  <c r="E65" i="26"/>
  <c r="D65" i="26"/>
  <c r="G64" i="26"/>
  <c r="G63" i="26"/>
  <c r="G62" i="26"/>
  <c r="G61" i="26" s="1"/>
  <c r="F61" i="26"/>
  <c r="E61" i="26"/>
  <c r="D61" i="26"/>
  <c r="G60" i="26"/>
  <c r="G59" i="26"/>
  <c r="G58" i="26"/>
  <c r="G57" i="26"/>
  <c r="G56" i="26"/>
  <c r="G55" i="26"/>
  <c r="G54" i="26"/>
  <c r="G53" i="26"/>
  <c r="G52" i="26"/>
  <c r="G51" i="26"/>
  <c r="G50" i="26"/>
  <c r="G49" i="26"/>
  <c r="G48" i="26"/>
  <c r="G47" i="26"/>
  <c r="G46" i="26"/>
  <c r="G45" i="26"/>
  <c r="G44" i="26"/>
  <c r="G43" i="26"/>
  <c r="G42" i="26"/>
  <c r="G41" i="26"/>
  <c r="G40" i="26"/>
  <c r="F39" i="26"/>
  <c r="E39" i="26"/>
  <c r="D39" i="26"/>
  <c r="G38" i="26"/>
  <c r="G37" i="26"/>
  <c r="G36" i="26"/>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F8" i="26"/>
  <c r="E8" i="26"/>
  <c r="D8" i="26"/>
  <c r="C4" i="26"/>
  <c r="F3" i="26"/>
  <c r="E3" i="26"/>
  <c r="D3" i="26"/>
  <c r="G153" i="25"/>
  <c r="G152" i="25"/>
  <c r="G151" i="25"/>
  <c r="G150" i="25"/>
  <c r="G149" i="25"/>
  <c r="G148" i="25"/>
  <c r="F147" i="25"/>
  <c r="E147" i="25"/>
  <c r="D147" i="25"/>
  <c r="G146" i="25"/>
  <c r="G145" i="25"/>
  <c r="G144" i="25"/>
  <c r="G143" i="25"/>
  <c r="G142" i="25"/>
  <c r="F141" i="25"/>
  <c r="E141" i="25"/>
  <c r="D141" i="25"/>
  <c r="G140" i="25"/>
  <c r="G139" i="25"/>
  <c r="G138" i="25"/>
  <c r="G137" i="25"/>
  <c r="G136" i="25"/>
  <c r="G135" i="25"/>
  <c r="G134" i="25"/>
  <c r="F133" i="25"/>
  <c r="E133" i="25"/>
  <c r="D133" i="25"/>
  <c r="G132" i="25"/>
  <c r="G131" i="25"/>
  <c r="G130" i="25"/>
  <c r="G129" i="25"/>
  <c r="G128" i="25"/>
  <c r="G127" i="25"/>
  <c r="G126" i="25"/>
  <c r="F125" i="25"/>
  <c r="E125" i="25"/>
  <c r="D125" i="25"/>
  <c r="G125" i="25" s="1"/>
  <c r="G124" i="25"/>
  <c r="G123" i="25"/>
  <c r="G122" i="25"/>
  <c r="G121" i="25"/>
  <c r="G120" i="25"/>
  <c r="G119" i="25"/>
  <c r="F118" i="25"/>
  <c r="E118" i="25"/>
  <c r="D118" i="25"/>
  <c r="G118" i="25" s="1"/>
  <c r="G117" i="25"/>
  <c r="G116" i="25"/>
  <c r="G115" i="25"/>
  <c r="G114" i="25"/>
  <c r="G113" i="25"/>
  <c r="G112" i="25"/>
  <c r="G111" i="25"/>
  <c r="G110" i="25"/>
  <c r="G109" i="25"/>
  <c r="G108" i="25"/>
  <c r="F107" i="25"/>
  <c r="E107" i="25"/>
  <c r="D107" i="25"/>
  <c r="G106" i="25"/>
  <c r="G105" i="25"/>
  <c r="G104" i="25"/>
  <c r="G103" i="25"/>
  <c r="G102" i="25"/>
  <c r="F101" i="25"/>
  <c r="E101" i="25"/>
  <c r="D101" i="25"/>
  <c r="G100" i="25"/>
  <c r="G99" i="25"/>
  <c r="G98" i="25"/>
  <c r="G97" i="25"/>
  <c r="G96" i="25"/>
  <c r="G95" i="25"/>
  <c r="F94" i="25"/>
  <c r="E94" i="25"/>
  <c r="D94" i="25"/>
  <c r="G93" i="25"/>
  <c r="G92" i="25"/>
  <c r="G91" i="25"/>
  <c r="G90" i="25"/>
  <c r="G89" i="25"/>
  <c r="G88" i="25"/>
  <c r="G87" i="25"/>
  <c r="G86" i="25"/>
  <c r="G85" i="25"/>
  <c r="G84" i="25"/>
  <c r="G83" i="25"/>
  <c r="G82" i="25"/>
  <c r="G81" i="25"/>
  <c r="G80" i="25"/>
  <c r="G79" i="25"/>
  <c r="G78" i="25"/>
  <c r="G77" i="25"/>
  <c r="G76" i="25"/>
  <c r="G75" i="25"/>
  <c r="G74" i="25"/>
  <c r="G73" i="25"/>
  <c r="G72" i="25"/>
  <c r="G71" i="25"/>
  <c r="G70" i="25"/>
  <c r="G69" i="25"/>
  <c r="G68" i="25"/>
  <c r="G67" i="25"/>
  <c r="G66" i="25"/>
  <c r="G65" i="25"/>
  <c r="G64" i="25"/>
  <c r="G63" i="25"/>
  <c r="F62" i="25"/>
  <c r="E62" i="25"/>
  <c r="D62" i="25"/>
  <c r="G61" i="25"/>
  <c r="G60" i="25"/>
  <c r="G59" i="25"/>
  <c r="G58" i="25"/>
  <c r="G57" i="25"/>
  <c r="G56" i="25" s="1"/>
  <c r="F56" i="25"/>
  <c r="E56" i="25"/>
  <c r="D56" i="25"/>
  <c r="G55" i="25"/>
  <c r="G54" i="25"/>
  <c r="G53" i="25"/>
  <c r="G52" i="25"/>
  <c r="G51" i="25"/>
  <c r="G50" i="25"/>
  <c r="G49" i="25"/>
  <c r="G48" i="25"/>
  <c r="G47" i="25"/>
  <c r="G46" i="25"/>
  <c r="G45" i="25"/>
  <c r="G44" i="25"/>
  <c r="G43" i="25"/>
  <c r="G42" i="25"/>
  <c r="G41" i="25"/>
  <c r="G40" i="25"/>
  <c r="G39" i="25"/>
  <c r="G38" i="25"/>
  <c r="G37" i="25"/>
  <c r="G36" i="25"/>
  <c r="G35" i="25"/>
  <c r="G34" i="25"/>
  <c r="G33" i="25"/>
  <c r="G32" i="25"/>
  <c r="G31" i="25"/>
  <c r="G30" i="25"/>
  <c r="G29" i="25"/>
  <c r="F28" i="25"/>
  <c r="E28" i="25"/>
  <c r="D28" i="25"/>
  <c r="G27" i="25"/>
  <c r="G26" i="25"/>
  <c r="G25" i="25"/>
  <c r="G24" i="25"/>
  <c r="G23" i="25"/>
  <c r="G22" i="25"/>
  <c r="G21" i="25"/>
  <c r="F20" i="25"/>
  <c r="E20" i="25"/>
  <c r="D20" i="25"/>
  <c r="G19" i="25"/>
  <c r="G18" i="25"/>
  <c r="G17" i="25"/>
  <c r="G16" i="25"/>
  <c r="G15" i="25"/>
  <c r="G14" i="25"/>
  <c r="G13" i="25"/>
  <c r="G12" i="25"/>
  <c r="G11" i="25"/>
  <c r="G10" i="25"/>
  <c r="G9" i="25"/>
  <c r="F8" i="25"/>
  <c r="E8" i="25"/>
  <c r="D8" i="25"/>
  <c r="C4" i="25"/>
  <c r="F3" i="25"/>
  <c r="E3" i="25"/>
  <c r="D3" i="25"/>
  <c r="G139" i="24"/>
  <c r="G138" i="24"/>
  <c r="G137" i="24"/>
  <c r="G136" i="24"/>
  <c r="G135" i="24"/>
  <c r="G134" i="24"/>
  <c r="G133" i="24"/>
  <c r="G132" i="24"/>
  <c r="G131" i="24"/>
  <c r="G130" i="24"/>
  <c r="G129" i="24"/>
  <c r="G128" i="24"/>
  <c r="F127" i="24"/>
  <c r="E127" i="24"/>
  <c r="D127" i="24"/>
  <c r="G126" i="24"/>
  <c r="G125" i="24"/>
  <c r="G124" i="24"/>
  <c r="G123" i="24"/>
  <c r="G122" i="24"/>
  <c r="G121" i="24"/>
  <c r="G120" i="24"/>
  <c r="G119" i="24"/>
  <c r="G118" i="24"/>
  <c r="G117" i="24"/>
  <c r="G116" i="24"/>
  <c r="G115" i="24"/>
  <c r="F114" i="24"/>
  <c r="E114" i="24"/>
  <c r="D114" i="24"/>
  <c r="G113" i="24"/>
  <c r="G112" i="24"/>
  <c r="G111" i="24"/>
  <c r="G110" i="24"/>
  <c r="G109" i="24"/>
  <c r="G108" i="24"/>
  <c r="F107" i="24"/>
  <c r="E107" i="24"/>
  <c r="D107" i="24"/>
  <c r="G107" i="24" s="1"/>
  <c r="G106" i="24"/>
  <c r="G105" i="24"/>
  <c r="G104" i="24"/>
  <c r="G103" i="24"/>
  <c r="G102" i="24"/>
  <c r="G101" i="24"/>
  <c r="G100" i="24"/>
  <c r="F99" i="24"/>
  <c r="E99" i="24"/>
  <c r="D99" i="24"/>
  <c r="G98" i="24"/>
  <c r="G97" i="24"/>
  <c r="G96" i="24"/>
  <c r="G95" i="24"/>
  <c r="G94" i="24"/>
  <c r="G93" i="24"/>
  <c r="G92" i="24"/>
  <c r="G91" i="24"/>
  <c r="G90" i="24"/>
  <c r="G89" i="24"/>
  <c r="G88" i="24"/>
  <c r="G87" i="24"/>
  <c r="G86" i="24"/>
  <c r="G85" i="24"/>
  <c r="G84" i="24"/>
  <c r="G83" i="24"/>
  <c r="G82" i="24"/>
  <c r="G81" i="24"/>
  <c r="F80" i="24"/>
  <c r="E80" i="24"/>
  <c r="G80" i="24" s="1"/>
  <c r="D80" i="24"/>
  <c r="G79" i="24"/>
  <c r="G78" i="24"/>
  <c r="G77" i="24"/>
  <c r="G76" i="24"/>
  <c r="G75" i="24"/>
  <c r="G74" i="24"/>
  <c r="F73" i="24"/>
  <c r="E73" i="24"/>
  <c r="D73" i="24"/>
  <c r="G73" i="24" s="1"/>
  <c r="G72" i="24"/>
  <c r="G71" i="24"/>
  <c r="G70" i="24"/>
  <c r="G69" i="24"/>
  <c r="G68" i="24"/>
  <c r="G67" i="24"/>
  <c r="G66" i="24"/>
  <c r="G65" i="24"/>
  <c r="G64" i="24"/>
  <c r="G63" i="24"/>
  <c r="G62" i="24"/>
  <c r="G61" i="24"/>
  <c r="G60" i="24"/>
  <c r="G59" i="24"/>
  <c r="G58" i="24"/>
  <c r="G57" i="24"/>
  <c r="G56" i="24"/>
  <c r="F55" i="24"/>
  <c r="E55" i="24"/>
  <c r="D55" i="24"/>
  <c r="G54" i="24"/>
  <c r="G53" i="24"/>
  <c r="G51" i="24"/>
  <c r="G50" i="24"/>
  <c r="G49" i="24"/>
  <c r="G48" i="24"/>
  <c r="G47" i="24"/>
  <c r="G46" i="24"/>
  <c r="G45" i="24"/>
  <c r="G44" i="24"/>
  <c r="G43" i="24"/>
  <c r="G42" i="24"/>
  <c r="G41" i="24"/>
  <c r="G40" i="24"/>
  <c r="G39" i="24"/>
  <c r="G38" i="24"/>
  <c r="G37" i="24"/>
  <c r="G36" i="24"/>
  <c r="F35" i="24"/>
  <c r="E35" i="24"/>
  <c r="D35" i="24"/>
  <c r="G34" i="24"/>
  <c r="G33" i="24"/>
  <c r="G32" i="24"/>
  <c r="G31" i="24"/>
  <c r="G30" i="24"/>
  <c r="G29" i="24"/>
  <c r="G28" i="24"/>
  <c r="G27" i="24"/>
  <c r="G26" i="24"/>
  <c r="G25" i="24"/>
  <c r="G24" i="24"/>
  <c r="G23" i="24"/>
  <c r="G22" i="24"/>
  <c r="G21" i="24"/>
  <c r="F20" i="24"/>
  <c r="E20" i="24"/>
  <c r="D20" i="24"/>
  <c r="G20" i="24" s="1"/>
  <c r="G19" i="24"/>
  <c r="G18" i="24"/>
  <c r="G17" i="24"/>
  <c r="G16" i="24"/>
  <c r="G15" i="24"/>
  <c r="G14" i="24"/>
  <c r="G13" i="24"/>
  <c r="G12" i="24"/>
  <c r="G11" i="24"/>
  <c r="G10" i="24"/>
  <c r="G9" i="24"/>
  <c r="F8" i="24"/>
  <c r="E8" i="24"/>
  <c r="D8" i="24"/>
  <c r="C4" i="24"/>
  <c r="F3" i="24"/>
  <c r="E3" i="24"/>
  <c r="D3" i="24"/>
  <c r="G152" i="23"/>
  <c r="G151" i="23"/>
  <c r="G150" i="23"/>
  <c r="G149" i="23"/>
  <c r="G148" i="23"/>
  <c r="G147" i="23"/>
  <c r="G146" i="23"/>
  <c r="G145" i="23"/>
  <c r="G144" i="23"/>
  <c r="G143" i="23"/>
  <c r="G142" i="23"/>
  <c r="G141" i="23"/>
  <c r="G140" i="23"/>
  <c r="G139" i="23"/>
  <c r="G138" i="23"/>
  <c r="G137" i="23"/>
  <c r="G136" i="23"/>
  <c r="G135" i="23"/>
  <c r="G134" i="23"/>
  <c r="G133" i="23"/>
  <c r="G132" i="23"/>
  <c r="G131" i="23"/>
  <c r="G130" i="23"/>
  <c r="G129" i="23"/>
  <c r="G128" i="23"/>
  <c r="G127" i="23"/>
  <c r="G126" i="23"/>
  <c r="G125" i="23"/>
  <c r="G124" i="23"/>
  <c r="G123" i="23"/>
  <c r="G122" i="23"/>
  <c r="G121" i="23"/>
  <c r="G120" i="23"/>
  <c r="G119" i="23"/>
  <c r="G118" i="23"/>
  <c r="G117" i="23"/>
  <c r="G116" i="23"/>
  <c r="G115" i="23"/>
  <c r="G114" i="23"/>
  <c r="G113" i="23"/>
  <c r="G112" i="23"/>
  <c r="G111" i="23"/>
  <c r="G110" i="23"/>
  <c r="G109" i="23"/>
  <c r="G108" i="23"/>
  <c r="G107" i="23"/>
  <c r="G106" i="23"/>
  <c r="G105" i="23"/>
  <c r="G104" i="23"/>
  <c r="G103" i="23"/>
  <c r="G102" i="23"/>
  <c r="G101" i="23"/>
  <c r="G100" i="23"/>
  <c r="G99" i="23"/>
  <c r="G98" i="23"/>
  <c r="G97" i="23"/>
  <c r="G96" i="23"/>
  <c r="G95" i="23"/>
  <c r="G94" i="23"/>
  <c r="G93" i="23"/>
  <c r="G92" i="23"/>
  <c r="G91" i="23"/>
  <c r="G90" i="23"/>
  <c r="G89" i="23"/>
  <c r="G88" i="23"/>
  <c r="G87" i="23"/>
  <c r="G86" i="23"/>
  <c r="G85" i="23"/>
  <c r="G84" i="23"/>
  <c r="G83" i="23"/>
  <c r="G82" i="23"/>
  <c r="G81" i="23"/>
  <c r="G80" i="23"/>
  <c r="G79" i="23"/>
  <c r="G78" i="23"/>
  <c r="G77" i="23"/>
  <c r="G76" i="23"/>
  <c r="G75" i="23"/>
  <c r="G74" i="23"/>
  <c r="G73" i="23"/>
  <c r="G72" i="23"/>
  <c r="G71" i="23"/>
  <c r="G70" i="23"/>
  <c r="G69" i="23"/>
  <c r="G68" i="23"/>
  <c r="G67" i="23"/>
  <c r="F66" i="23"/>
  <c r="E66" i="23"/>
  <c r="D66" i="23"/>
  <c r="G65" i="23"/>
  <c r="G64" i="23"/>
  <c r="F63" i="23"/>
  <c r="E63" i="23"/>
  <c r="D63" i="23"/>
  <c r="G63" i="23" s="1"/>
  <c r="G62" i="23"/>
  <c r="G61" i="23"/>
  <c r="G60" i="23"/>
  <c r="G59" i="23"/>
  <c r="G58" i="23"/>
  <c r="G57" i="23"/>
  <c r="G56" i="23"/>
  <c r="G55" i="23"/>
  <c r="G54" i="23"/>
  <c r="G53" i="23"/>
  <c r="G52" i="23"/>
  <c r="G51" i="23"/>
  <c r="G50" i="23"/>
  <c r="G49" i="23"/>
  <c r="G48" i="23"/>
  <c r="G47" i="23"/>
  <c r="G46" i="23"/>
  <c r="G45" i="23"/>
  <c r="G44" i="23"/>
  <c r="G43" i="23"/>
  <c r="G42" i="23"/>
  <c r="G41" i="23"/>
  <c r="G40" i="23"/>
  <c r="G39" i="23"/>
  <c r="G38" i="23"/>
  <c r="G37" i="23"/>
  <c r="F36" i="23"/>
  <c r="E36" i="23"/>
  <c r="D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F8" i="23"/>
  <c r="E8" i="23"/>
  <c r="D8" i="23"/>
  <c r="C4" i="23"/>
  <c r="F3" i="23"/>
  <c r="E3" i="23"/>
  <c r="D3" i="23"/>
  <c r="G60" i="22"/>
  <c r="G59" i="22"/>
  <c r="F58" i="22"/>
  <c r="E58" i="22"/>
  <c r="D58" i="22"/>
  <c r="G58" i="22" s="1"/>
  <c r="G57" i="22"/>
  <c r="G56" i="22"/>
  <c r="G55" i="22"/>
  <c r="G54" i="22"/>
  <c r="G53" i="22"/>
  <c r="G52" i="22"/>
  <c r="G51" i="22"/>
  <c r="G50" i="22"/>
  <c r="G49" i="22"/>
  <c r="G48" i="22"/>
  <c r="G47" i="22"/>
  <c r="G46" i="22"/>
  <c r="G45" i="22"/>
  <c r="G44" i="22"/>
  <c r="G43" i="22"/>
  <c r="G42" i="22"/>
  <c r="G41" i="22"/>
  <c r="G40" i="22"/>
  <c r="G39" i="22"/>
  <c r="G38" i="22"/>
  <c r="G37" i="22"/>
  <c r="G36" i="22"/>
  <c r="G35" i="22"/>
  <c r="G34" i="22"/>
  <c r="G33" i="22"/>
  <c r="G32" i="22"/>
  <c r="G31" i="22"/>
  <c r="G30" i="22"/>
  <c r="G29" i="22"/>
  <c r="G28" i="22"/>
  <c r="G27" i="22"/>
  <c r="G26" i="22"/>
  <c r="G25" i="22"/>
  <c r="G24" i="22"/>
  <c r="G23" i="22"/>
  <c r="G22" i="22"/>
  <c r="G21" i="22"/>
  <c r="F20" i="22"/>
  <c r="G20" i="22" s="1"/>
  <c r="E20" i="22"/>
  <c r="D20" i="22"/>
  <c r="G19" i="22"/>
  <c r="G18" i="22"/>
  <c r="G17" i="22"/>
  <c r="G16" i="22"/>
  <c r="G15" i="22"/>
  <c r="G14" i="22"/>
  <c r="G13" i="22"/>
  <c r="G12" i="22"/>
  <c r="G11" i="22"/>
  <c r="G10" i="22"/>
  <c r="G9" i="22"/>
  <c r="F8" i="22"/>
  <c r="E8" i="22"/>
  <c r="E61" i="22" s="1"/>
  <c r="D8" i="22"/>
  <c r="D61" i="22" s="1"/>
  <c r="C4" i="22"/>
  <c r="F3" i="22"/>
  <c r="E3" i="22"/>
  <c r="D3" i="22"/>
  <c r="G107" i="21"/>
  <c r="G106" i="21"/>
  <c r="G105" i="21"/>
  <c r="G104" i="21"/>
  <c r="G103" i="21"/>
  <c r="G102" i="21"/>
  <c r="G101" i="21"/>
  <c r="G100" i="21"/>
  <c r="G99" i="21"/>
  <c r="G98" i="21"/>
  <c r="G97" i="21"/>
  <c r="G96" i="21"/>
  <c r="G95" i="21"/>
  <c r="G94" i="21"/>
  <c r="G93" i="21"/>
  <c r="G92" i="21"/>
  <c r="G91" i="21"/>
  <c r="G90" i="21"/>
  <c r="G89" i="21"/>
  <c r="F88" i="21"/>
  <c r="E88" i="21"/>
  <c r="D88" i="21"/>
  <c r="G87" i="21"/>
  <c r="G86" i="21"/>
  <c r="G85" i="21"/>
  <c r="G84" i="21"/>
  <c r="G83" i="21"/>
  <c r="G82" i="21"/>
  <c r="G81" i="21"/>
  <c r="G80" i="21"/>
  <c r="G79" i="21"/>
  <c r="G78" i="21"/>
  <c r="G77" i="21"/>
  <c r="G76" i="21"/>
  <c r="G75" i="21"/>
  <c r="G74" i="21"/>
  <c r="G73" i="21"/>
  <c r="G72" i="21"/>
  <c r="G71" i="21"/>
  <c r="G70" i="21"/>
  <c r="G69" i="21"/>
  <c r="G68" i="21"/>
  <c r="G67" i="21"/>
  <c r="G66" i="21"/>
  <c r="G65" i="21"/>
  <c r="F64" i="21"/>
  <c r="E64" i="21"/>
  <c r="D64" i="21"/>
  <c r="G63" i="21"/>
  <c r="G62" i="21"/>
  <c r="G61" i="21"/>
  <c r="G60" i="21"/>
  <c r="G59" i="21"/>
  <c r="G58" i="21"/>
  <c r="G57" i="21"/>
  <c r="G56" i="21"/>
  <c r="F55" i="21"/>
  <c r="E55" i="21"/>
  <c r="D55" i="21"/>
  <c r="G54" i="21"/>
  <c r="G53" i="21"/>
  <c r="G52" i="21"/>
  <c r="G51" i="21"/>
  <c r="G50" i="21"/>
  <c r="G49" i="21"/>
  <c r="G48" i="21"/>
  <c r="G47" i="21"/>
  <c r="G46" i="21"/>
  <c r="G45" i="21"/>
  <c r="G44" i="21"/>
  <c r="G43" i="21"/>
  <c r="G42" i="21"/>
  <c r="G41" i="21"/>
  <c r="G40" i="21"/>
  <c r="G39" i="21"/>
  <c r="G38" i="21"/>
  <c r="G37" i="21"/>
  <c r="G36" i="21"/>
  <c r="G35" i="21"/>
  <c r="G34" i="21"/>
  <c r="G33" i="21"/>
  <c r="F32" i="21"/>
  <c r="E32" i="21"/>
  <c r="D32" i="21"/>
  <c r="G31" i="21"/>
  <c r="G30" i="21"/>
  <c r="G29" i="21"/>
  <c r="G28" i="21"/>
  <c r="G27" i="21"/>
  <c r="G26" i="21"/>
  <c r="G25" i="21"/>
  <c r="G24" i="21"/>
  <c r="G23" i="21"/>
  <c r="G22" i="21"/>
  <c r="G21" i="21"/>
  <c r="G20" i="21"/>
  <c r="G19" i="21"/>
  <c r="F18" i="21"/>
  <c r="E18" i="21"/>
  <c r="D18" i="21"/>
  <c r="G17" i="21"/>
  <c r="G16" i="21"/>
  <c r="G15" i="21"/>
  <c r="G14" i="21"/>
  <c r="G13" i="21"/>
  <c r="G12" i="21"/>
  <c r="G11" i="21"/>
  <c r="G10" i="21"/>
  <c r="G9" i="21"/>
  <c r="F8" i="21"/>
  <c r="E8" i="21"/>
  <c r="D8" i="21"/>
  <c r="D108" i="21" s="1"/>
  <c r="C4" i="21"/>
  <c r="F3" i="21"/>
  <c r="E3" i="21"/>
  <c r="D3" i="21"/>
  <c r="G81" i="20"/>
  <c r="G80" i="20"/>
  <c r="G79" i="20"/>
  <c r="G78" i="20"/>
  <c r="G77" i="20"/>
  <c r="G76" i="20"/>
  <c r="G75" i="20"/>
  <c r="G74" i="20"/>
  <c r="G73" i="20"/>
  <c r="G72" i="20"/>
  <c r="F71" i="20"/>
  <c r="E71" i="20"/>
  <c r="D71" i="20"/>
  <c r="G70" i="20"/>
  <c r="G69" i="20"/>
  <c r="G68" i="20"/>
  <c r="G67" i="20"/>
  <c r="G66" i="20"/>
  <c r="G65" i="20"/>
  <c r="G64" i="20"/>
  <c r="G63" i="20"/>
  <c r="G62" i="20"/>
  <c r="G61" i="20"/>
  <c r="G60" i="20"/>
  <c r="G59" i="20"/>
  <c r="G58" i="20"/>
  <c r="G57" i="20"/>
  <c r="F56" i="20"/>
  <c r="E56" i="20"/>
  <c r="D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F8" i="20"/>
  <c r="F82" i="20" s="1"/>
  <c r="F4" i="20" s="1"/>
  <c r="E8" i="20"/>
  <c r="D8" i="20"/>
  <c r="C4" i="20"/>
  <c r="F3" i="20"/>
  <c r="E3" i="20"/>
  <c r="D3" i="20"/>
  <c r="F23" i="19"/>
  <c r="E23" i="19"/>
  <c r="D23" i="19"/>
  <c r="F22" i="19"/>
  <c r="E22" i="19"/>
  <c r="D22" i="19"/>
  <c r="F21" i="19"/>
  <c r="E21" i="19"/>
  <c r="D21" i="19"/>
  <c r="F20" i="19"/>
  <c r="E20" i="19"/>
  <c r="D20" i="19"/>
  <c r="G17" i="19"/>
  <c r="G15" i="19"/>
  <c r="G14" i="19"/>
  <c r="G13" i="19"/>
  <c r="G12" i="19"/>
  <c r="G11" i="19"/>
  <c r="G9" i="19"/>
  <c r="G7" i="19"/>
  <c r="G6" i="19"/>
  <c r="G4" i="19"/>
  <c r="G65" i="26" l="1"/>
  <c r="G39" i="26"/>
  <c r="G80" i="26"/>
  <c r="D395" i="26"/>
  <c r="D4" i="26" s="1"/>
  <c r="G273" i="26"/>
  <c r="G367" i="26"/>
  <c r="E395" i="26"/>
  <c r="E4" i="26" s="1"/>
  <c r="E7" i="26" s="1"/>
  <c r="G143" i="26"/>
  <c r="G327" i="26"/>
  <c r="F395" i="26"/>
  <c r="F4" i="26" s="1"/>
  <c r="G100" i="26"/>
  <c r="G260" i="26"/>
  <c r="G8" i="26"/>
  <c r="G168" i="26"/>
  <c r="G188" i="26"/>
  <c r="G251" i="26"/>
  <c r="G204" i="26"/>
  <c r="E154" i="25"/>
  <c r="E4" i="25" s="1"/>
  <c r="G62" i="25"/>
  <c r="G28" i="25"/>
  <c r="F154" i="25"/>
  <c r="G8" i="25"/>
  <c r="G94" i="25"/>
  <c r="G101" i="25"/>
  <c r="G107" i="25"/>
  <c r="G133" i="25"/>
  <c r="D154" i="25"/>
  <c r="G20" i="25"/>
  <c r="G141" i="25"/>
  <c r="G147" i="25"/>
  <c r="G3" i="24"/>
  <c r="G55" i="24"/>
  <c r="F140" i="24"/>
  <c r="G127" i="24"/>
  <c r="F4" i="24"/>
  <c r="F7" i="24" s="1"/>
  <c r="G114" i="24"/>
  <c r="G8" i="24"/>
  <c r="G35" i="24"/>
  <c r="G99" i="24"/>
  <c r="G36" i="23"/>
  <c r="F153" i="23"/>
  <c r="F4" i="23" s="1"/>
  <c r="F7" i="23" s="1"/>
  <c r="G3" i="23"/>
  <c r="G66" i="23"/>
  <c r="D153" i="23"/>
  <c r="E153" i="23"/>
  <c r="E4" i="23" s="1"/>
  <c r="G8" i="23"/>
  <c r="G3" i="22"/>
  <c r="F61" i="22"/>
  <c r="G8" i="22"/>
  <c r="E4" i="22"/>
  <c r="F4" i="22"/>
  <c r="F7" i="22" s="1"/>
  <c r="G32" i="21"/>
  <c r="F108" i="21"/>
  <c r="F4" i="21" s="1"/>
  <c r="E108" i="21"/>
  <c r="G88" i="21"/>
  <c r="G64" i="21"/>
  <c r="G8" i="21"/>
  <c r="G108" i="21" s="1"/>
  <c r="G55" i="21"/>
  <c r="G18" i="21"/>
  <c r="G71" i="20"/>
  <c r="G56" i="20"/>
  <c r="D82" i="20"/>
  <c r="D4" i="20" s="1"/>
  <c r="E82" i="20"/>
  <c r="E4" i="20" s="1"/>
  <c r="F6" i="20" s="1"/>
  <c r="G3" i="26"/>
  <c r="E7" i="25"/>
  <c r="F4" i="25"/>
  <c r="G3" i="25"/>
  <c r="D140" i="24"/>
  <c r="E140" i="24"/>
  <c r="E4" i="24" s="1"/>
  <c r="F6" i="24" s="1"/>
  <c r="D4" i="23"/>
  <c r="F6" i="22"/>
  <c r="G61" i="22"/>
  <c r="D4" i="22"/>
  <c r="D4" i="21"/>
  <c r="E4" i="21"/>
  <c r="G3" i="21"/>
  <c r="F7" i="20"/>
  <c r="G3" i="20"/>
  <c r="G8" i="20"/>
  <c r="E19" i="19"/>
  <c r="G20" i="19"/>
  <c r="F19" i="19"/>
  <c r="G21" i="19"/>
  <c r="G22" i="19"/>
  <c r="D19" i="19"/>
  <c r="G23" i="19"/>
  <c r="F6" i="26" l="1"/>
  <c r="F7" i="26"/>
  <c r="G395" i="26"/>
  <c r="G154" i="25"/>
  <c r="D4" i="25"/>
  <c r="G4" i="25" s="1"/>
  <c r="G7" i="25" s="1"/>
  <c r="G153" i="23"/>
  <c r="E6" i="22"/>
  <c r="E7" i="22"/>
  <c r="D7" i="20"/>
  <c r="D6" i="20"/>
  <c r="G4" i="20"/>
  <c r="G7" i="20" s="1"/>
  <c r="G82" i="20"/>
  <c r="D7" i="26"/>
  <c r="D6" i="26"/>
  <c r="G4" i="26"/>
  <c r="G7" i="26" s="1"/>
  <c r="E6" i="26"/>
  <c r="F6" i="25"/>
  <c r="F7" i="25"/>
  <c r="G140" i="24"/>
  <c r="D4" i="24"/>
  <c r="E7" i="24"/>
  <c r="E6" i="24"/>
  <c r="E6" i="23"/>
  <c r="E7" i="23"/>
  <c r="F6" i="23"/>
  <c r="D6" i="23"/>
  <c r="D7" i="23"/>
  <c r="G4" i="23"/>
  <c r="G7" i="23" s="1"/>
  <c r="D6" i="22"/>
  <c r="G6" i="22" s="1"/>
  <c r="G4" i="22"/>
  <c r="G7" i="22" s="1"/>
  <c r="D7" i="22"/>
  <c r="D6" i="21"/>
  <c r="G6" i="21" s="1"/>
  <c r="G4" i="21"/>
  <c r="G7" i="21" s="1"/>
  <c r="D7" i="21"/>
  <c r="F7" i="21"/>
  <c r="F6" i="21"/>
  <c r="E7" i="21"/>
  <c r="E6" i="21"/>
  <c r="E7" i="20"/>
  <c r="E6" i="20"/>
  <c r="G6" i="20" s="1"/>
  <c r="G19" i="19"/>
  <c r="C11" i="9"/>
  <c r="G6" i="26" l="1"/>
  <c r="D6" i="25"/>
  <c r="D7" i="25"/>
  <c r="E6" i="25"/>
  <c r="G6" i="23"/>
  <c r="D7" i="24"/>
  <c r="D6" i="24"/>
  <c r="G6" i="24" s="1"/>
  <c r="G4" i="24"/>
  <c r="G7" i="24" s="1"/>
  <c r="H11" i="9"/>
  <c r="G11" i="9"/>
  <c r="F11" i="9"/>
  <c r="G6" i="25" l="1"/>
  <c r="D11" i="9"/>
  <c r="D12" i="9" s="1"/>
  <c r="E11" i="9" l="1"/>
  <c r="E12" i="9" s="1"/>
  <c r="H12" i="9" l="1"/>
  <c r="F18" i="9" l="1"/>
  <c r="G18" i="9"/>
  <c r="G49" i="7" l="1"/>
  <c r="G48" i="7"/>
  <c r="G47" i="7"/>
  <c r="G44" i="7" l="1"/>
  <c r="G52" i="7"/>
  <c r="G53" i="7"/>
  <c r="G50" i="7"/>
  <c r="G51" i="7"/>
  <c r="G45" i="7"/>
  <c r="G46" i="7"/>
  <c r="D54" i="7"/>
  <c r="D57" i="7" s="1"/>
  <c r="G43" i="7"/>
  <c r="E54" i="7"/>
  <c r="E57" i="7" s="1"/>
  <c r="G56" i="7"/>
  <c r="C54" i="7"/>
  <c r="G54" i="7" l="1"/>
  <c r="C57" i="7"/>
  <c r="G57" i="7" s="1"/>
  <c r="G12" i="9" l="1"/>
  <c r="F12" i="9"/>
  <c r="G63" i="7" l="1"/>
  <c r="G64" i="7"/>
  <c r="G34" i="7" l="1"/>
  <c r="G31" i="7" l="1"/>
  <c r="G30" i="7"/>
  <c r="G33" i="7"/>
  <c r="G32" i="7"/>
  <c r="G29" i="7"/>
  <c r="C44" i="17" l="1"/>
  <c r="H10" i="4" l="1"/>
  <c r="C19" i="8" l="1"/>
  <c r="C16" i="8"/>
  <c r="C18" i="8" l="1"/>
  <c r="C9" i="8" l="1"/>
  <c r="C7" i="8"/>
  <c r="E23" i="7" l="1"/>
  <c r="E20" i="7"/>
  <c r="E21" i="7"/>
  <c r="E22" i="7"/>
  <c r="C23" i="7"/>
  <c r="C20" i="7"/>
  <c r="C21" i="7"/>
  <c r="D23" i="7"/>
  <c r="D20" i="7"/>
  <c r="D21" i="7"/>
  <c r="D22" i="7"/>
  <c r="C22" i="7"/>
  <c r="C24" i="7" l="1"/>
  <c r="E24" i="7"/>
  <c r="D24" i="7"/>
  <c r="I10" i="4" l="1"/>
  <c r="G37" i="7" l="1"/>
  <c r="C35" i="7"/>
  <c r="D35" i="7"/>
  <c r="D38" i="7" s="1"/>
  <c r="E35" i="7"/>
  <c r="E38" i="7" s="1"/>
  <c r="C38" i="7" l="1"/>
  <c r="G38" i="7" s="1"/>
  <c r="G35" i="7"/>
  <c r="D65" i="7" l="1"/>
  <c r="E65" i="7"/>
  <c r="G62" i="7" l="1"/>
  <c r="C65" i="7"/>
  <c r="G65" i="7" l="1"/>
  <c r="G6" i="10" l="1"/>
  <c r="E7" i="10"/>
  <c r="D7" i="10" l="1"/>
  <c r="F7" i="10"/>
  <c r="G4" i="10" l="1"/>
  <c r="G7" i="10" s="1"/>
</calcChain>
</file>

<file path=xl/sharedStrings.xml><?xml version="1.0" encoding="utf-8"?>
<sst xmlns="http://schemas.openxmlformats.org/spreadsheetml/2006/main" count="1707" uniqueCount="927">
  <si>
    <t>2014/15</t>
  </si>
  <si>
    <t>2015/16</t>
  </si>
  <si>
    <t>2016/17</t>
  </si>
  <si>
    <t>Growth rate per function</t>
  </si>
  <si>
    <t>Net change to function budget</t>
  </si>
  <si>
    <t>Net change to function for compensation of employees</t>
  </si>
  <si>
    <t>Basic Education</t>
  </si>
  <si>
    <t>Health</t>
  </si>
  <si>
    <t>Social Protection</t>
  </si>
  <si>
    <t>Economic Affairs</t>
  </si>
  <si>
    <t>Human Settlements and Municipal Infrastructure</t>
  </si>
  <si>
    <t>General Public Services</t>
  </si>
  <si>
    <t>Total</t>
  </si>
  <si>
    <t>R million</t>
  </si>
  <si>
    <t>Defence, Public Order and Safety</t>
  </si>
  <si>
    <t>Agriculture, Rural Development and Land Reform</t>
  </si>
  <si>
    <t>Function group</t>
  </si>
  <si>
    <t>2017/18</t>
  </si>
  <si>
    <t>2018/19</t>
  </si>
  <si>
    <t>2019/20</t>
  </si>
  <si>
    <t>R' thousand</t>
  </si>
  <si>
    <t>Compensation of employees</t>
  </si>
  <si>
    <t>Goods and services</t>
  </si>
  <si>
    <t>Transfers and subsidies</t>
  </si>
  <si>
    <t>Payments for capital assets</t>
  </si>
  <si>
    <t>Social Development</t>
  </si>
  <si>
    <t>of which</t>
  </si>
  <si>
    <t>Direct charges</t>
  </si>
  <si>
    <t>Underspending on voted funds</t>
  </si>
  <si>
    <t>Cooperative Governance and Traditional Affairs</t>
  </si>
  <si>
    <t>Main reason</t>
  </si>
  <si>
    <t>Consolidated government expenditure</t>
  </si>
  <si>
    <t>Main budget non-interest expenditure</t>
  </si>
  <si>
    <t>National government</t>
  </si>
  <si>
    <t>Provincial government</t>
  </si>
  <si>
    <t>Local government</t>
  </si>
  <si>
    <t>Contingency reserve</t>
  </si>
  <si>
    <t>Expenditure ceiling</t>
  </si>
  <si>
    <t>Debt-service costs</t>
  </si>
  <si>
    <t>Vote name</t>
  </si>
  <si>
    <t>Underspending</t>
  </si>
  <si>
    <t>(%)</t>
  </si>
  <si>
    <t>Average real growth (%)</t>
  </si>
  <si>
    <t>Post-School Education and Training</t>
  </si>
  <si>
    <t>Table 1.1</t>
  </si>
  <si>
    <t>Table 1.3</t>
  </si>
  <si>
    <t>Figure 1.1</t>
  </si>
  <si>
    <t>Chapter in the NDP</t>
  </si>
  <si>
    <t>MTSF outcome</t>
  </si>
  <si>
    <t>National department</t>
  </si>
  <si>
    <t>- Basic Education</t>
  </si>
  <si>
    <t>- Higher Education and Training</t>
  </si>
  <si>
    <t>Sector education and training authorities (consolidated)</t>
  </si>
  <si>
    <t>National Student Financial Aid Scheme</t>
  </si>
  <si>
    <t>National Skills Fund</t>
  </si>
  <si>
    <t>- Health</t>
  </si>
  <si>
    <t>National Health Laboratory Service</t>
  </si>
  <si>
    <t>- Social Development</t>
  </si>
  <si>
    <t>South African Social Security Agency</t>
  </si>
  <si>
    <t>- Defence and Military Veterans</t>
  </si>
  <si>
    <t>Legal Aid South Africa</t>
  </si>
  <si>
    <t>- Police</t>
  </si>
  <si>
    <t xml:space="preserve">- Independent Police Investigative Directorate                                                                                                                                                </t>
  </si>
  <si>
    <t>Electoral Commission</t>
  </si>
  <si>
    <t>- Justice and Constitutional Development</t>
  </si>
  <si>
    <t>- Correctional Services</t>
  </si>
  <si>
    <t>- Office of the Chief Justice</t>
  </si>
  <si>
    <t>- Home Affairs</t>
  </si>
  <si>
    <t>Property Management Trading Entity</t>
  </si>
  <si>
    <t>All expanded public works programmes in other national departments</t>
  </si>
  <si>
    <t>South African Revenue Service</t>
  </si>
  <si>
    <t>South African National Parks</t>
  </si>
  <si>
    <t>South African Nuclear Energy Corporation</t>
  </si>
  <si>
    <t>Passenger Rail Agency of South Africa</t>
  </si>
  <si>
    <t>Central Energy Fund</t>
  </si>
  <si>
    <t>Rand Water</t>
  </si>
  <si>
    <t>Trans-Caledon Tunnel Authority</t>
  </si>
  <si>
    <t>- The Presidency</t>
  </si>
  <si>
    <t>7</t>
  </si>
  <si>
    <t>Selected entities</t>
  </si>
  <si>
    <t xml:space="preserve">Underspending on direct charges </t>
  </si>
  <si>
    <t>2020/21</t>
  </si>
  <si>
    <t>Telecommunications and Postal Services</t>
  </si>
  <si>
    <t>Mainly due to a delay in the implementation of the South Africa Connect broadband programme.</t>
  </si>
  <si>
    <t>Fewer applications for social assistance grants received by the South African Social Security Agency, than originally anticipated.</t>
  </si>
  <si>
    <t>Mainly on the school infrastructure backlogs grant due to delays in the merger and rationalisation of schools in the Eastern Cape, as well as the unanticipated replacement of non-performing contractors.</t>
  </si>
  <si>
    <t>Learning and Culture</t>
  </si>
  <si>
    <t>Peace and Security</t>
  </si>
  <si>
    <t>Economic Development</t>
  </si>
  <si>
    <t>- Civilian Secretariat for the Police Service</t>
  </si>
  <si>
    <t>Community Development</t>
  </si>
  <si>
    <t>Local government equitable share funds being withheld (R1.9 billion) to refund conditional grant amounts. Amounts not actually spent in previous financial years should have been returned to the National Revenue Fund.
Goods and services underspending (R916 million) due to delays in the submission of invoices by implementing agencies.</t>
  </si>
  <si>
    <t>Check:</t>
  </si>
  <si>
    <t>Variance:</t>
  </si>
  <si>
    <t>National Research Foundation</t>
  </si>
  <si>
    <t>Government Printing Works</t>
  </si>
  <si>
    <t xml:space="preserve">Sport and Recreation </t>
  </si>
  <si>
    <t>Agricultural Research Council</t>
  </si>
  <si>
    <t xml:space="preserve">Unemployment Insurance Fund </t>
  </si>
  <si>
    <t>Umgeni Water</t>
  </si>
  <si>
    <t>State Information Technology Agency</t>
  </si>
  <si>
    <t>South African Tourism</t>
  </si>
  <si>
    <t>Medical Research Council of South Africa</t>
  </si>
  <si>
    <t>Development Bank of Southern Africa</t>
  </si>
  <si>
    <t>Land and Agricultural Development Bank of South Africa</t>
  </si>
  <si>
    <t>Government Pensions Administration Agency</t>
  </si>
  <si>
    <t>Armaments Corporation of South Africa Limited</t>
  </si>
  <si>
    <r>
      <t>- Water and Sanitation (</t>
    </r>
    <r>
      <rPr>
        <sz val="6"/>
        <color theme="1"/>
        <rFont val="Calibri"/>
        <family val="2"/>
      </rPr>
      <t>Programmes 3 and 4</t>
    </r>
    <r>
      <rPr>
        <sz val="7.5"/>
        <color theme="1"/>
        <rFont val="Calibri"/>
        <family val="2"/>
        <scheme val="minor"/>
      </rPr>
      <t>)</t>
    </r>
  </si>
  <si>
    <r>
      <t>- Transport (</t>
    </r>
    <r>
      <rPr>
        <sz val="6"/>
        <color theme="1"/>
        <rFont val="Calibri"/>
        <family val="2"/>
      </rPr>
      <t>Programme 7</t>
    </r>
    <r>
      <rPr>
        <sz val="7.5"/>
        <color theme="1"/>
        <rFont val="Calibri"/>
        <family val="2"/>
        <scheme val="minor"/>
      </rPr>
      <t>)</t>
    </r>
  </si>
  <si>
    <r>
      <t>- Energy (</t>
    </r>
    <r>
      <rPr>
        <sz val="6"/>
        <color theme="1"/>
        <rFont val="Calibri"/>
        <family val="2"/>
      </rPr>
      <t>Programme 4)</t>
    </r>
  </si>
  <si>
    <r>
      <t>- Cooperative Governance (</t>
    </r>
    <r>
      <rPr>
        <sz val="6"/>
        <color theme="1"/>
        <rFont val="Calibri"/>
        <family val="2"/>
      </rPr>
      <t>local and provincial conditional grants</t>
    </r>
    <r>
      <rPr>
        <sz val="7.5"/>
        <color theme="1"/>
        <rFont val="Calibri"/>
        <family val="2"/>
        <scheme val="minor"/>
      </rPr>
      <t>)</t>
    </r>
  </si>
  <si>
    <r>
      <t>- National Treasury (</t>
    </r>
    <r>
      <rPr>
        <sz val="6"/>
        <color theme="1"/>
        <rFont val="Calibri"/>
        <family val="2"/>
      </rPr>
      <t>Programme 10</t>
    </r>
    <r>
      <rPr>
        <sz val="7.5"/>
        <color theme="1"/>
        <rFont val="Calibri"/>
        <family val="2"/>
        <scheme val="minor"/>
      </rPr>
      <t xml:space="preserve">) </t>
    </r>
  </si>
  <si>
    <t>1, 5</t>
  </si>
  <si>
    <t>3, 9</t>
  </si>
  <si>
    <t>12, 14</t>
  </si>
  <si>
    <r>
      <t xml:space="preserve">INCL </t>
    </r>
    <r>
      <rPr>
        <b/>
        <u/>
        <sz val="18"/>
        <color theme="1"/>
        <rFont val="Arial"/>
        <family val="2"/>
      </rPr>
      <t xml:space="preserve">PROVISIONAL </t>
    </r>
    <r>
      <rPr>
        <b/>
        <sz val="18"/>
        <color theme="1"/>
        <rFont val="Arial"/>
        <family val="2"/>
      </rPr>
      <t>allocations</t>
    </r>
  </si>
  <si>
    <t xml:space="preserve">Armaments Corporation of South Africa </t>
  </si>
  <si>
    <t xml:space="preserve">Industrial Development Corporation of South Africa </t>
  </si>
  <si>
    <t xml:space="preserve">Export Credit Insurance Corporation of South Africa </t>
  </si>
  <si>
    <t xml:space="preserve">Sentech </t>
  </si>
  <si>
    <t xml:space="preserve">South African Post Office </t>
  </si>
  <si>
    <t xml:space="preserve">South African National Roads Agency </t>
  </si>
  <si>
    <t xml:space="preserve">Air Traffic and Navigation Services Company </t>
  </si>
  <si>
    <t xml:space="preserve">Public Investment Corporation </t>
  </si>
  <si>
    <t xml:space="preserve">South African Special Risks Insurance Association </t>
  </si>
  <si>
    <t xml:space="preserve">Main Appropriation </t>
  </si>
  <si>
    <t>Adjusted Budget change</t>
  </si>
  <si>
    <t xml:space="preserve">Adjusted Budget </t>
  </si>
  <si>
    <t>Actual Expenditure</t>
  </si>
  <si>
    <t>Percentage of Adjusted Budget</t>
  </si>
  <si>
    <t>OLD</t>
  </si>
  <si>
    <t>Higher Education and Training</t>
  </si>
  <si>
    <t xml:space="preserve">Social Development </t>
  </si>
  <si>
    <t>Defence and Military Veterans</t>
  </si>
  <si>
    <t>Police</t>
  </si>
  <si>
    <t>Civilian Secretariat for the Police Service</t>
  </si>
  <si>
    <t>Justice and Constitutional Development</t>
  </si>
  <si>
    <t>Correctional Services</t>
  </si>
  <si>
    <t>Office of the Chief Justice</t>
  </si>
  <si>
    <t>Home Affairs</t>
  </si>
  <si>
    <t>Mineral Resources</t>
  </si>
  <si>
    <t>Trade and Industry</t>
  </si>
  <si>
    <t>Tourism</t>
  </si>
  <si>
    <t>Small Business Development</t>
  </si>
  <si>
    <t>Labour</t>
  </si>
  <si>
    <t>Science and Technology</t>
  </si>
  <si>
    <t>Rural Development and Land Reform</t>
  </si>
  <si>
    <t>Human Settlements</t>
  </si>
  <si>
    <r>
      <t>Cooperative Governance (</t>
    </r>
    <r>
      <rPr>
        <sz val="6"/>
        <color rgb="FF000000"/>
        <rFont val="Calibri"/>
        <family val="2"/>
      </rPr>
      <t>local and provincial conditional grants</t>
    </r>
    <r>
      <rPr>
        <sz val="7.5"/>
        <color rgb="FF000000"/>
        <rFont val="Calibri"/>
        <family val="2"/>
      </rPr>
      <t>)</t>
    </r>
  </si>
  <si>
    <t>The Presidency</t>
  </si>
  <si>
    <t>Communications</t>
  </si>
  <si>
    <t>Women</t>
  </si>
  <si>
    <t>Parliament</t>
  </si>
  <si>
    <t>Planning, Monitoring and Evaluation</t>
  </si>
  <si>
    <t>Public Enterprises</t>
  </si>
  <si>
    <t>Statistics South Africa</t>
  </si>
  <si>
    <t>Public Service and Administration</t>
  </si>
  <si>
    <t>International Relations and Cooperation</t>
  </si>
  <si>
    <t>2021/22</t>
  </si>
  <si>
    <t>Table 1.2 2017/18 national expenditure outcomes</t>
  </si>
  <si>
    <t>2017/18 outcome</t>
  </si>
  <si>
    <t xml:space="preserve">Department </t>
  </si>
  <si>
    <t>1</t>
  </si>
  <si>
    <t>2</t>
  </si>
  <si>
    <t>3</t>
  </si>
  <si>
    <t>4</t>
  </si>
  <si>
    <t>5</t>
  </si>
  <si>
    <t>6</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</si>
  <si>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</si>
  <si>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</si>
  <si>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</si>
  <si>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</si>
  <si>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</si>
  <si>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</si>
  <si>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</si>
  <si>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</si>
  <si>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</si>
  <si>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</si>
  <si>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</si>
  <si>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</si>
  <si>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</si>
  <si>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</si>
  <si>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</si>
  <si>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</si>
  <si>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</si>
  <si>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</si>
  <si>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</si>
  <si>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</si>
  <si>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</si>
  <si>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</si>
  <si>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</si>
  <si>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</si>
  <si>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</si>
  <si>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</si>
  <si>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</si>
  <si>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</si>
  <si>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</si>
  <si>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</si>
  <si>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</si>
  <si>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</si>
  <si>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</si>
  <si>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 xml:space="preserve"> </t>
  </si>
  <si>
    <t>National Treasury</t>
  </si>
  <si>
    <t>Public Works</t>
  </si>
  <si>
    <t>Independent Police Investigative Directorate</t>
  </si>
  <si>
    <t>Office of the Chief Justice and Judicial Administration</t>
  </si>
  <si>
    <t>Agriculture, Forestry and Fisheries</t>
  </si>
  <si>
    <t>Energy</t>
  </si>
  <si>
    <t xml:space="preserve">Environmental Affairs </t>
  </si>
  <si>
    <t>Transport</t>
  </si>
  <si>
    <t>Water and Sanitation</t>
  </si>
  <si>
    <t>Arts and Culture</t>
  </si>
  <si>
    <t>Sport and Recreation South Africa</t>
  </si>
  <si>
    <t>Underspending -amounts more than R300m</t>
  </si>
  <si>
    <t>Vote</t>
  </si>
  <si>
    <t xml:space="preserve">                    Underspending table - Amounts over R300 million:</t>
  </si>
  <si>
    <t>Compensation Fund, including Reserve Fund</t>
  </si>
  <si>
    <t>Water boards (consolidated)</t>
  </si>
  <si>
    <t xml:space="preserve">Independent Police Investigative  Directorate                                                                                                                                                </t>
  </si>
  <si>
    <t>Fiscal Framework calculation</t>
  </si>
  <si>
    <t>Variance</t>
  </si>
  <si>
    <t>2022/23</t>
  </si>
  <si>
    <t>Provisional allocations</t>
  </si>
  <si>
    <t>MTEF Real growth (GDP)</t>
  </si>
  <si>
    <t>Communications and Digital Technologies</t>
  </si>
  <si>
    <t>South African Broadcasting Corporation</t>
  </si>
  <si>
    <t>Agriculture, Land Reform and Rural Development</t>
  </si>
  <si>
    <t>Trade, Industry and Competition</t>
  </si>
  <si>
    <t>Environment, Forestry and Fisheries</t>
  </si>
  <si>
    <t>Employment and Labour</t>
  </si>
  <si>
    <t>Science and Innovation</t>
  </si>
  <si>
    <t>Women, Youth and Persons with Disabilities</t>
  </si>
  <si>
    <t>Sports, Arts and Culture</t>
  </si>
  <si>
    <t>Military Veterans</t>
  </si>
  <si>
    <t>National School of Government</t>
  </si>
  <si>
    <t>Public Service Commission</t>
  </si>
  <si>
    <t>Traditional Affairs</t>
  </si>
  <si>
    <t>Government Communication and Information System</t>
  </si>
  <si>
    <r>
      <t xml:space="preserve">Cooperative Governance </t>
    </r>
    <r>
      <rPr>
        <sz val="6"/>
        <color rgb="FF000000"/>
        <rFont val="Calibri"/>
        <family val="2"/>
      </rPr>
      <t>(except the local government equitable share and the municipal infrastructure grant)</t>
    </r>
  </si>
  <si>
    <t>National Housing Finance Corporation</t>
  </si>
  <si>
    <t>Companies and Intellectual Property Commission</t>
  </si>
  <si>
    <t>South African Medical Research Council</t>
  </si>
  <si>
    <t>NEW MTEF guidelines</t>
  </si>
  <si>
    <t>2023/24</t>
  </si>
  <si>
    <t>Key entities</t>
  </si>
  <si>
    <t>Provisional reductions to fund the LandBank</t>
  </si>
  <si>
    <t>Table 1.2b (Provisional reduction allocation to fund the Land and Agricultural Development Bank of South Africa)</t>
  </si>
  <si>
    <t>National</t>
  </si>
  <si>
    <t>Provincial equitable share</t>
  </si>
  <si>
    <t>General fuel levy</t>
  </si>
  <si>
    <t>Provincial conditional grant</t>
  </si>
  <si>
    <t>Local equitable share</t>
  </si>
  <si>
    <t>Local conditional grant</t>
  </si>
  <si>
    <t>Interest and rent on land</t>
  </si>
  <si>
    <t>Departmental agencies and accounts</t>
  </si>
  <si>
    <t>Foreign governments and international organisations</t>
  </si>
  <si>
    <t>Higher education institutions</t>
  </si>
  <si>
    <t>Households</t>
  </si>
  <si>
    <t>Non-profit institutions</t>
  </si>
  <si>
    <t>Provinces and municipalities</t>
  </si>
  <si>
    <t>Public corporations and private enterprises</t>
  </si>
  <si>
    <t>MTEF Nominal growth (GDP)</t>
  </si>
  <si>
    <t>Water Trading Entity</t>
  </si>
  <si>
    <t>Learning and culture</t>
  </si>
  <si>
    <t>Peace and security</t>
  </si>
  <si>
    <t>Social development</t>
  </si>
  <si>
    <t>Community development</t>
  </si>
  <si>
    <t>Economic development</t>
  </si>
  <si>
    <t>Spending reductions to baselines, by DOR / Economic classification</t>
  </si>
  <si>
    <t>Table 1.2b (Spending reductions to baselines, by Division of Revenue)</t>
  </si>
  <si>
    <t>Table 1.2a (Spending reductions to baselines, by Economic classification)</t>
  </si>
  <si>
    <r>
      <t>National Treasury (</t>
    </r>
    <r>
      <rPr>
        <sz val="6"/>
        <color rgb="FF000000"/>
        <rFont val="Calibri"/>
        <family val="2"/>
      </rPr>
      <t>all programmes except programmes 7 and 9</t>
    </r>
    <r>
      <rPr>
        <sz val="7.5"/>
        <color rgb="FF000000"/>
        <rFont val="Calibri"/>
        <family val="2"/>
      </rPr>
      <t>)</t>
    </r>
  </si>
  <si>
    <t>General public services</t>
  </si>
  <si>
    <r>
      <t xml:space="preserve">Public Works and Infrastructure </t>
    </r>
    <r>
      <rPr>
        <sz val="6"/>
        <color rgb="FF000000"/>
        <rFont val="Calibri"/>
        <family val="2"/>
      </rPr>
      <t>(programmes 1, 2 and 5)</t>
    </r>
  </si>
  <si>
    <r>
      <t xml:space="preserve">Defence </t>
    </r>
    <r>
      <rPr>
        <sz val="6"/>
        <color rgb="FF000000"/>
        <rFont val="Calibri"/>
        <family val="2"/>
      </rPr>
      <t>(programme 6)</t>
    </r>
  </si>
  <si>
    <r>
      <t>National Treasury (p</t>
    </r>
    <r>
      <rPr>
        <sz val="6"/>
        <color rgb="FF000000"/>
        <rFont val="Calibri"/>
        <family val="2"/>
      </rPr>
      <t>rogramme 7</t>
    </r>
    <r>
      <rPr>
        <sz val="7.5"/>
        <color rgb="FF000000"/>
        <rFont val="Calibri"/>
        <family val="2"/>
      </rPr>
      <t>)</t>
    </r>
  </si>
  <si>
    <r>
      <t>Public Works and Infrastructure (p</t>
    </r>
    <r>
      <rPr>
        <sz val="6"/>
        <color rgb="FF000000"/>
        <rFont val="Calibri"/>
        <family val="2"/>
      </rPr>
      <t>rogrammes 3 and 4</t>
    </r>
    <r>
      <rPr>
        <sz val="7.5"/>
        <color rgb="FF000000"/>
        <rFont val="Calibri"/>
        <family val="2"/>
      </rPr>
      <t>)</t>
    </r>
  </si>
  <si>
    <t>Council for Scientific and Industrial Research</t>
  </si>
  <si>
    <t>Agricultural land holding account</t>
  </si>
  <si>
    <t>Transport (except programme 7)</t>
  </si>
  <si>
    <t xml:space="preserve">Airports Company South Africa </t>
  </si>
  <si>
    <t>Water and Sanitation (except programme 3)</t>
  </si>
  <si>
    <r>
      <t xml:space="preserve">Defence </t>
    </r>
    <r>
      <rPr>
        <sz val="6"/>
        <color rgb="FF000000"/>
        <rFont val="Calibri"/>
        <family val="2"/>
      </rPr>
      <t>(except programme 6)</t>
    </r>
  </si>
  <si>
    <r>
      <t>National Treasury (p</t>
    </r>
    <r>
      <rPr>
        <sz val="6"/>
        <color rgb="FF000000"/>
        <rFont val="Calibri"/>
        <family val="2"/>
      </rPr>
      <t>rogramme 9</t>
    </r>
    <r>
      <rPr>
        <sz val="7.5"/>
        <color rgb="FF000000"/>
        <rFont val="Calibri"/>
        <family val="2"/>
      </rPr>
      <t xml:space="preserve">) </t>
    </r>
  </si>
  <si>
    <r>
      <t>Water and Sanitation (p</t>
    </r>
    <r>
      <rPr>
        <sz val="6"/>
        <color rgb="FF000000"/>
        <rFont val="Calibri"/>
        <family val="2"/>
      </rPr>
      <t>rogramme 3</t>
    </r>
    <r>
      <rPr>
        <sz val="7.5"/>
        <color rgb="FF000000"/>
        <rFont val="Calibri"/>
        <family val="2"/>
      </rPr>
      <t>)</t>
    </r>
  </si>
  <si>
    <r>
      <t>Mineral Resources and Energy (p</t>
    </r>
    <r>
      <rPr>
        <sz val="6"/>
        <color rgb="FF000000"/>
        <rFont val="Calibri"/>
        <family val="2"/>
      </rPr>
      <t>rogramme 5)</t>
    </r>
  </si>
  <si>
    <r>
      <t>Transport (p</t>
    </r>
    <r>
      <rPr>
        <sz val="6"/>
        <color rgb="FF000000"/>
        <rFont val="Calibri"/>
        <family val="2"/>
      </rPr>
      <t>rogramme 7</t>
    </r>
    <r>
      <rPr>
        <sz val="7.5"/>
        <color rgb="FF000000"/>
        <rFont val="Calibri"/>
        <family val="2"/>
      </rPr>
      <t>)</t>
    </r>
  </si>
  <si>
    <r>
      <t>Mineral Resources and Energy (</t>
    </r>
    <r>
      <rPr>
        <sz val="6"/>
        <color rgb="FF000000"/>
        <rFont val="Calibri"/>
        <family val="2"/>
      </rPr>
      <t>except programme 5</t>
    </r>
    <r>
      <rPr>
        <sz val="7.5"/>
        <color rgb="FF000000"/>
        <rFont val="Calibri"/>
        <family val="2"/>
      </rPr>
      <t>)</t>
    </r>
  </si>
  <si>
    <t>2024/25</t>
  </si>
  <si>
    <t>2022 Budget Review</t>
  </si>
  <si>
    <t>National COE ceilings are (R billion):</t>
  </si>
  <si>
    <t>2025/26</t>
  </si>
  <si>
    <t>2022 MTBPS</t>
  </si>
  <si>
    <t>2023 Budget Review</t>
  </si>
  <si>
    <t>Budget to budget change</t>
  </si>
  <si>
    <t>2026/27</t>
  </si>
  <si>
    <t>2024 Budget Review</t>
  </si>
  <si>
    <t>2023 MTBPS</t>
  </si>
  <si>
    <t>2027/28</t>
  </si>
  <si>
    <t>Provisional allocations not appropriated</t>
  </si>
  <si>
    <t>Infrastructure Fund not appropriated</t>
  </si>
  <si>
    <t>2028/29</t>
  </si>
  <si>
    <t>Figure 1.1 Net changes and annual growth rates in allocations to function groups (2026/27 to 2028/29)</t>
  </si>
  <si>
    <t>Table 1.8 Contingencies</t>
  </si>
  <si>
    <t>Table 1.9 Expenditure for the MTEF period</t>
  </si>
  <si>
    <r>
      <t>Function</t>
    </r>
    <r>
      <rPr>
        <b/>
        <i/>
        <vertAlign val="superscript"/>
        <sz val="9"/>
        <rFont val="Calibri"/>
        <family val="2"/>
        <scheme val="minor"/>
      </rPr>
      <t>i</t>
    </r>
    <r>
      <rPr>
        <b/>
        <sz val="9"/>
        <rFont val="Calibri"/>
        <family val="2"/>
        <scheme val="minor"/>
      </rPr>
      <t xml:space="preserve"> by vote 
</t>
    </r>
    <r>
      <rPr>
        <sz val="9"/>
        <rFont val="Calibri"/>
        <family val="2"/>
        <scheme val="minor"/>
      </rPr>
      <t>R million</t>
    </r>
  </si>
  <si>
    <r>
      <t>2028/29</t>
    </r>
    <r>
      <rPr>
        <b/>
        <i/>
        <vertAlign val="superscript"/>
        <sz val="9"/>
        <rFont val="Calibri"/>
        <family val="2"/>
        <scheme val="minor"/>
      </rPr>
      <t>ii</t>
    </r>
  </si>
  <si>
    <t>MTEF total</t>
  </si>
  <si>
    <r>
      <t>2025 MTEF function baseline</t>
    </r>
    <r>
      <rPr>
        <b/>
        <i/>
        <vertAlign val="superscript"/>
        <sz val="9"/>
        <rFont val="Calibri"/>
        <family val="2"/>
      </rPr>
      <t>iii</t>
    </r>
  </si>
  <si>
    <r>
      <t>2026 MTEF function baseline</t>
    </r>
    <r>
      <rPr>
        <b/>
        <i/>
        <vertAlign val="superscript"/>
        <sz val="9"/>
        <rFont val="Calibri"/>
        <family val="2"/>
      </rPr>
      <t>iii</t>
    </r>
  </si>
  <si>
    <t>Average rate of growth (percentage)</t>
  </si>
  <si>
    <t>Annual growth rate (percentage)</t>
  </si>
  <si>
    <t>Net change from the 2025 baseline (percentage)</t>
  </si>
  <si>
    <t>Social relief of distress</t>
  </si>
  <si>
    <t>South African Social Security Agency: Administration of COVID-19 social relief of distress</t>
  </si>
  <si>
    <t>–</t>
  </si>
  <si>
    <t>Central Drug Authority: Operations</t>
  </si>
  <si>
    <t>Shift towards South African National AIDS Council</t>
  </si>
  <si>
    <t>Early retirement and voluntary exit programmes</t>
  </si>
  <si>
    <t>War veterans</t>
  </si>
  <si>
    <t>International Organisation of Pension Supervisors</t>
  </si>
  <si>
    <t>International Social Service</t>
  </si>
  <si>
    <t>United Nations Population Fund</t>
  </si>
  <si>
    <t>National Shelter Movement of South Africa</t>
  </si>
  <si>
    <t>Software and other intangible assets</t>
  </si>
  <si>
    <t>Suid-Afrikaanse Vrouefederasie – families</t>
  </si>
  <si>
    <t>ABBA Specialist Adoption and Social Services</t>
  </si>
  <si>
    <t>Rata Social Services</t>
  </si>
  <si>
    <t>Suid-Afrikaanse Vrouefederasie – children</t>
  </si>
  <si>
    <t>Association for Dementia and Alzheimer’s of South Africa</t>
  </si>
  <si>
    <t>Partners in Population and Development</t>
  </si>
  <si>
    <t>Childline South Africa</t>
  </si>
  <si>
    <t>Tumelong</t>
  </si>
  <si>
    <t>National Institute Community Development and Management: Elderly people</t>
  </si>
  <si>
    <t>National Institute Community Development and Management: Victim empowerment</t>
  </si>
  <si>
    <t>Future Families</t>
  </si>
  <si>
    <t>Uhambo Foundation</t>
  </si>
  <si>
    <t>Autism South Africa</t>
  </si>
  <si>
    <t>South African Older Persons Forum</t>
  </si>
  <si>
    <t>Khulisa Social Solutions</t>
  </si>
  <si>
    <t>National Institute for Crime Prevention and the Reintegration of Offenders</t>
  </si>
  <si>
    <t>DeafBlind South Africa</t>
  </si>
  <si>
    <t>Employee social benefits</t>
  </si>
  <si>
    <t>Health and Welfare Sector Education and Training Authority</t>
  </si>
  <si>
    <t>South African Depression and Anxiety Group</t>
  </si>
  <si>
    <t>South African National Council on Alcoholism and Drug Dependence</t>
  </si>
  <si>
    <t>International Social Security Association</t>
  </si>
  <si>
    <t>LifeLine South Africa</t>
  </si>
  <si>
    <t>South African Council for Social Service Professions</t>
  </si>
  <si>
    <t>Machinery and equipment</t>
  </si>
  <si>
    <t>South African National AIDS Council</t>
  </si>
  <si>
    <t>South African Social Security Agency: Fraud investigations</t>
  </si>
  <si>
    <t>National Development Agency</t>
  </si>
  <si>
    <t>Foster care</t>
  </si>
  <si>
    <t>Grant-in-aid</t>
  </si>
  <si>
    <t>Care dependency</t>
  </si>
  <si>
    <t>South African Social Security Agency: Social grant administration</t>
  </si>
  <si>
    <t>Disability</t>
  </si>
  <si>
    <t>Old age</t>
  </si>
  <si>
    <t>Child support</t>
  </si>
  <si>
    <t>Civil protection</t>
  </si>
  <si>
    <t>Contribution to provident funds for associated institutions</t>
  </si>
  <si>
    <t>United Kingdom tax</t>
  </si>
  <si>
    <t>Military pensions: Ex-service personnel</t>
  </si>
  <si>
    <t>Post-retirement medical scheme: Parliamentary staff</t>
  </si>
  <si>
    <t>Pension benefits: President of South Africa</t>
  </si>
  <si>
    <t>Other benefits: Ex-service personnel</t>
  </si>
  <si>
    <t>Other benefits</t>
  </si>
  <si>
    <t>South African citizen force</t>
  </si>
  <si>
    <t>Special pensions</t>
  </si>
  <si>
    <t>Injury on duty</t>
  </si>
  <si>
    <t>Provincial equitable share: Compensation of employees</t>
  </si>
  <si>
    <t>Post-retirement medical scheme</t>
  </si>
  <si>
    <t>Provincial equitable share: Non-compensation of employees</t>
  </si>
  <si>
    <t>National Youth Development Agency</t>
  </si>
  <si>
    <t>Commission for Gender Equality</t>
  </si>
  <si>
    <t>Vehicle licences</t>
  </si>
  <si>
    <t>Commonwealth Youth Programme</t>
  </si>
  <si>
    <t>Net change to function baseline</t>
  </si>
  <si>
    <t xml:space="preserve">i.	The estimate of the provincial equitable share that is allocated to this function is included. This amount is determined by provincial budgetary and legislative processes and is subject to change.
ii.	Modifications made to the 2028/29 function indicative baseline throughout the 2026 Budget process are shown. The first estimates for 2028/29 are shown in italics. The fiscal framework shown in the Budget Review depicts the budget baseline as it stands at the end of the process.
iii.	This table shows only the allocation of revenue from the National Revenue Fund for the function group. This differs from the presentation of the consolidated function group baseline shown in the Budget Review, which includes revenue generated through other sources.
</t>
  </si>
  <si>
    <t>Cooperative Governance</t>
  </si>
  <si>
    <t>Buildings and other fixed structures</t>
  </si>
  <si>
    <t>Provincial disaster response grant</t>
  </si>
  <si>
    <t>PCG</t>
  </si>
  <si>
    <t>Municipal disaster response grant</t>
  </si>
  <si>
    <t>Integrated urban development grant</t>
  </si>
  <si>
    <t>Municipal infrastructure grant</t>
  </si>
  <si>
    <t>Local government equitable share</t>
  </si>
  <si>
    <t>Electricity and Energy</t>
  </si>
  <si>
    <t>Integrated national electrification programme grant</t>
  </si>
  <si>
    <t>International Energy Forum</t>
  </si>
  <si>
    <t>International Renewable Energy Agency</t>
  </si>
  <si>
    <t>South African National Energy Development Institute</t>
  </si>
  <si>
    <t>Energy efficiency and demand-side management grant</t>
  </si>
  <si>
    <t>Integrated national electrification programme (Eskom) Grant: Indirect component</t>
  </si>
  <si>
    <t>Informal settlements upgrading partnership grant: Provinces</t>
  </si>
  <si>
    <t>Housing Development Agency</t>
  </si>
  <si>
    <t>Cities Alliance</t>
  </si>
  <si>
    <t>Bursaries for non-employees</t>
  </si>
  <si>
    <t>National Housing Finance Corporation: Finance-linked individual subsidy programme (operations)</t>
  </si>
  <si>
    <t>Habitat Foundation</t>
  </si>
  <si>
    <t>Social Housing Regulatory Authority: Institutional investment grant</t>
  </si>
  <si>
    <t>Social Housing Regulatory Authority: Operations</t>
  </si>
  <si>
    <t>National Housing Finance Corporation: Finance-linked individual subsidy programme</t>
  </si>
  <si>
    <t>Social Housing Regulatory Authority: Consolidated capital grant</t>
  </si>
  <si>
    <t>Informal settlements upgrading partnership grant: Municipalities</t>
  </si>
  <si>
    <t>Human settlements development grant</t>
  </si>
  <si>
    <t>Urban settlements development grant</t>
  </si>
  <si>
    <t>Urban development financing grant</t>
  </si>
  <si>
    <t>Development Bank of Southern Africa: Support to Infrastructure Fund operations ( eThekwini non-revenue water project)</t>
  </si>
  <si>
    <t>Infrastructure skills development grant</t>
  </si>
  <si>
    <t>Local government financial management grant</t>
  </si>
  <si>
    <t>Neighbourhood development partnership grant</t>
  </si>
  <si>
    <t>General fuel levy sharing with metropolitan municipalities</t>
  </si>
  <si>
    <t>Passenger Rail Agency of South Africa: Signalling</t>
  </si>
  <si>
    <t>Passenger Rail Agency of South Africa: Metrorail (operations)</t>
  </si>
  <si>
    <t>Passenger Rail Agency of South Africa: Other capital programmes</t>
  </si>
  <si>
    <t>Development Bank of Southern Africa: Support to Infrastructure Fund operations (north corridor reinstatement project)</t>
  </si>
  <si>
    <t>Passenger Rail Agency of South Africa: Rolling stock fleet renewal programme</t>
  </si>
  <si>
    <t>South African National Taxi Council</t>
  </si>
  <si>
    <t>Railway Safety Regulator</t>
  </si>
  <si>
    <t>Taxi Recapitalisation South Africa: Taxi empowerment projects</t>
  </si>
  <si>
    <t>Rural roads asset management systems grant</t>
  </si>
  <si>
    <t>Passenger Rail Agency of South Africa: Rail maintenance operations and inventories</t>
  </si>
  <si>
    <t>Public transport operations grant</t>
  </si>
  <si>
    <t>Taxi recapitalisation</t>
  </si>
  <si>
    <t>Passenger Rail Agency of South Africa: Mainline passenger services (refurbishment of coaches)</t>
  </si>
  <si>
    <t>Transnet: Budget facility for infrastructure (Gauteng-Eastern Cape high-capacity rail corridor)</t>
  </si>
  <si>
    <t>Passenger Rail Agency of South Africa: Mainline passenger services (operations)</t>
  </si>
  <si>
    <t>Passenger Rail Agency of South Africa: Metrorail (refurbishment of coaches)</t>
  </si>
  <si>
    <t>Public transport network grant</t>
  </si>
  <si>
    <t>Regional bulk infrastructure grant</t>
  </si>
  <si>
    <t>South African Youth Water Prize</t>
  </si>
  <si>
    <t>Various institutions: 2020 vision for water education programme</t>
  </si>
  <si>
    <t>World Bank</t>
  </si>
  <si>
    <t>uMngeni-uThukela Water</t>
  </si>
  <si>
    <t>Vaal Central Water</t>
  </si>
  <si>
    <t>Water services infrastructure grant: Indirect component</t>
  </si>
  <si>
    <t>Regional bulk infrastructure grant: Indirect component</t>
  </si>
  <si>
    <t>Water services infrastructure grant</t>
  </si>
  <si>
    <t>Defence (military health support programme)</t>
  </si>
  <si>
    <t>St John Ambulance Brigade</t>
  </si>
  <si>
    <t>Biological assets</t>
  </si>
  <si>
    <t>Communication licences</t>
  </si>
  <si>
    <t xml:space="preserve">South African Medical Research Council: US President’s Emergency Plan for AIDS Relief replacement (research) </t>
  </si>
  <si>
    <t>Office of Health Standards Compliance</t>
  </si>
  <si>
    <t>South African Federation for Mental Health</t>
  </si>
  <si>
    <t>South African Renal Registry</t>
  </si>
  <si>
    <t>South African National Council for the Blind</t>
  </si>
  <si>
    <t>National Council Against Smoking</t>
  </si>
  <si>
    <t>Mines and Works Compensation Fund</t>
  </si>
  <si>
    <t>South African Medical Research Council: Social impact bond</t>
  </si>
  <si>
    <t>Council for Medical Schemes</t>
  </si>
  <si>
    <t>Health systems research</t>
  </si>
  <si>
    <t>Non-governmental organisations: Soul City</t>
  </si>
  <si>
    <t>Non-governmental organisations: LifeLine</t>
  </si>
  <si>
    <t>Non-governmental organisations: HIV and AIDS</t>
  </si>
  <si>
    <t>Non-governmental organisations: loveLife</t>
  </si>
  <si>
    <t>South African Health Products Regulatory Authority</t>
  </si>
  <si>
    <t>National health insurance grant</t>
  </si>
  <si>
    <t>Human resources and training grant</t>
  </si>
  <si>
    <t>Health facility revitalisation grant</t>
  </si>
  <si>
    <t>District health programmes grant: District health component</t>
  </si>
  <si>
    <t>National tertiary services grant</t>
  </si>
  <si>
    <t>District health programmes grant: Comprehensive HIV and AIDS component</t>
  </si>
  <si>
    <t>Early childhood development grant: Subsidy</t>
  </si>
  <si>
    <t>National school nutrition programme grant</t>
  </si>
  <si>
    <t>Learners with profound intellectual disabilities grant</t>
  </si>
  <si>
    <t>Africa Federation of Teaching Regulatory Authorities</t>
  </si>
  <si>
    <t>Guidance, Counselling and Youth Development Centre for Africa</t>
  </si>
  <si>
    <t>Education, Training and Development Practices Sector Education and Training Authority</t>
  </si>
  <si>
    <t>South African Congress for Early Childhood Development</t>
  </si>
  <si>
    <t>Association for the Development of Education in Africa</t>
  </si>
  <si>
    <t>Ntataise</t>
  </si>
  <si>
    <t>Southern and Eastern Africa Consortium for Monitoring Educational Quality</t>
  </si>
  <si>
    <t>South African Council for Educators</t>
  </si>
  <si>
    <t>United Nations Educational, Scientific and Cultural Organisation</t>
  </si>
  <si>
    <t>National Education Collaboration Trust</t>
  </si>
  <si>
    <t>Umalusi Council for Quality Assurance in General and Further Education and Training</t>
  </si>
  <si>
    <t>Early childhood development grant: Infrastructure</t>
  </si>
  <si>
    <t>HIV and AIDS (life skills education) grant</t>
  </si>
  <si>
    <t>Maths, science and technology grant</t>
  </si>
  <si>
    <t>Education infrastructure grant</t>
  </si>
  <si>
    <t>Commonwealth of Learning</t>
  </si>
  <si>
    <t>Higher Health</t>
  </si>
  <si>
    <t>Quality Council for Trades and Occupations</t>
  </si>
  <si>
    <t>National Institute for the Humanities and Social Sciences</t>
  </si>
  <si>
    <t>Council on Higher Education</t>
  </si>
  <si>
    <t>South African Qualifications Authority</t>
  </si>
  <si>
    <t>Public Service Sector Education and Training Authority</t>
  </si>
  <si>
    <t>Community education and training colleges</t>
  </si>
  <si>
    <t>National Student Financial Aid Scheme: Administration</t>
  </si>
  <si>
    <t>Technical and vocational education and training colleges: Operationalisation of new campuses</t>
  </si>
  <si>
    <t>Sol Plaatje University</t>
  </si>
  <si>
    <t>TVET infrastructure and efficiency grant</t>
  </si>
  <si>
    <t>University subsidies: Academic clinical training grants</t>
  </si>
  <si>
    <t>University of Mpumalanga</t>
  </si>
  <si>
    <t>University infrastructure and efficiency grant</t>
  </si>
  <si>
    <t>Technical and vocational education and training colleges</t>
  </si>
  <si>
    <t>Sector education and training authorities</t>
  </si>
  <si>
    <t>University subsidies</t>
  </si>
  <si>
    <t>PES</t>
  </si>
  <si>
    <t>Sport, Arts and Culture</t>
  </si>
  <si>
    <t>National Film and Video Foundation</t>
  </si>
  <si>
    <t>National Arts Council</t>
  </si>
  <si>
    <t>KwaZulu-Natal Museum: Pietermaritzburg</t>
  </si>
  <si>
    <t>The Sports Trust</t>
  </si>
  <si>
    <t>National Heritage Council</t>
  </si>
  <si>
    <t>Various institutions: Mzansi golden economy (community arts development)</t>
  </si>
  <si>
    <t>National Museum Bloemfontein: Oliewenhuis Art Museum</t>
  </si>
  <si>
    <t>Heritage assets</t>
  </si>
  <si>
    <t>Arts and culture industries: Local market development and promotion</t>
  </si>
  <si>
    <t>Nelson Mandela Museum: Mthatha</t>
  </si>
  <si>
    <t>South African Council for the Blind</t>
  </si>
  <si>
    <t>Africa Zone VI Regional Anti-Doping Organisation</t>
  </si>
  <si>
    <t>World Anti-Doping Agency</t>
  </si>
  <si>
    <t>Culture, Arts, Tourism, Hospitality and Sport Sector Education and Training Authority</t>
  </si>
  <si>
    <t>International Council on Archives</t>
  </si>
  <si>
    <t>United Nations Education, Scientific and Cultural Organisation</t>
  </si>
  <si>
    <t>International Centre for the Study of the Preservation and Restoration of Cultural Property</t>
  </si>
  <si>
    <t>Engelenburg House art collection: Pretoria</t>
  </si>
  <si>
    <t>African Union Sports Council Region 5</t>
  </si>
  <si>
    <t>African World Heritage Fund</t>
  </si>
  <si>
    <t>Arts youth development</t>
  </si>
  <si>
    <t>Mzansi golden economy: Art bank resources</t>
  </si>
  <si>
    <t>Commonwealth Foundation</t>
  </si>
  <si>
    <t>Various human language technology projects</t>
  </si>
  <si>
    <t>Moral Regeneration Movement</t>
  </si>
  <si>
    <t>Heritage projects</t>
  </si>
  <si>
    <t>Language development projects</t>
  </si>
  <si>
    <t>Various institutions: Mzansi golden economy (touring ventures)</t>
  </si>
  <si>
    <t>Arts social development</t>
  </si>
  <si>
    <t>Human languages technologies projects</t>
  </si>
  <si>
    <t>Blind South Africa</t>
  </si>
  <si>
    <t>South African Library for the Blind</t>
  </si>
  <si>
    <t>Business and Arts South Africa</t>
  </si>
  <si>
    <t>Die Afrikaanse Taalmuseum en -monument: Paarl</t>
  </si>
  <si>
    <t>South African Sports Confederation and Olympic Committee</t>
  </si>
  <si>
    <t>War Museum of the Boer Republics: Bloemfontein</t>
  </si>
  <si>
    <t>Various institutions: Mzansi golden economy (cultural and creative projects)</t>
  </si>
  <si>
    <t>Various institutions: Mzansi golden economy (training and skills development)</t>
  </si>
  <si>
    <t>William Humphreys Art Gallery: Kimberley</t>
  </si>
  <si>
    <t>Upgrading of community arts centres</t>
  </si>
  <si>
    <t>Boxing South Africa</t>
  </si>
  <si>
    <t>Community library services grant capital</t>
  </si>
  <si>
    <t>Library and Information Association of South Africa</t>
  </si>
  <si>
    <t>National Library of South Africa</t>
  </si>
  <si>
    <t>Amazwi South African Museum of Literature: Makhanda</t>
  </si>
  <si>
    <t>South African Institute for Drug-Free Sport</t>
  </si>
  <si>
    <t>Luthuli Museum: Stanger</t>
  </si>
  <si>
    <t>uMsunduzi Museum: Pietermaritzburg</t>
  </si>
  <si>
    <t>Iziko Museums: Cape Town</t>
  </si>
  <si>
    <t>Iziko Museums of South Africa</t>
  </si>
  <si>
    <t>University of Fort Hare</t>
  </si>
  <si>
    <t>Various sport federations</t>
  </si>
  <si>
    <t>Pan South African Language Board</t>
  </si>
  <si>
    <t>National Museum: Bloemfontein</t>
  </si>
  <si>
    <t>Mandela Bay Theatre Complex</t>
  </si>
  <si>
    <t>Performing Arts Centre of the Free State</t>
  </si>
  <si>
    <t>The South African State Theatre</t>
  </si>
  <si>
    <t>Market Theatre Foundation</t>
  </si>
  <si>
    <t>Artscape</t>
  </si>
  <si>
    <t>Robben Island Museum: Cape Town</t>
  </si>
  <si>
    <t>Ditsong Museums of South Africa: Pretoria</t>
  </si>
  <si>
    <t>The Playhouse Company</t>
  </si>
  <si>
    <t>Mass participation and sport development grant</t>
  </si>
  <si>
    <t>Performing arts institutions: Mzansi golden economy (incubators entrepreneur and local content development)</t>
  </si>
  <si>
    <t>Freedom Park: Pretoria</t>
  </si>
  <si>
    <t>National Heritage Council: Resistance and liberation heritage route</t>
  </si>
  <si>
    <t>loveLife</t>
  </si>
  <si>
    <t>South African Heritage Resources Agency</t>
  </si>
  <si>
    <t>Community library services grant current</t>
  </si>
  <si>
    <t>Safety and Security Sector Education and Training Authority</t>
  </si>
  <si>
    <t>Claims against the state</t>
  </si>
  <si>
    <t>Judicial Inspectorate for Correctional Services</t>
  </si>
  <si>
    <t>Offender gratuity</t>
  </si>
  <si>
    <t xml:space="preserve">Defence </t>
  </si>
  <si>
    <t>Special defence account</t>
  </si>
  <si>
    <t>Reserve Force Council</t>
  </si>
  <si>
    <t>Specialised military assets</t>
  </si>
  <si>
    <t>Castle Control Board</t>
  </si>
  <si>
    <t>Armaments Corporation of South Africa</t>
  </si>
  <si>
    <t>Border Management Authority</t>
  </si>
  <si>
    <t>Represented Political Parties’ Fund</t>
  </si>
  <si>
    <t>Special Investigating Unit</t>
  </si>
  <si>
    <t>Communication</t>
  </si>
  <si>
    <t>International Institute for the Unification of Private Law</t>
  </si>
  <si>
    <t>Hague Conference on Private International Law</t>
  </si>
  <si>
    <t>International Criminal Court</t>
  </si>
  <si>
    <t>Information Regulator</t>
  </si>
  <si>
    <t>South African Human Rights Commission</t>
  </si>
  <si>
    <t>Public Protector of South Africa</t>
  </si>
  <si>
    <t>Secret Services: Operations</t>
  </si>
  <si>
    <t>Financial Intelligence Centre: Machinery and equipment</t>
  </si>
  <si>
    <t>Financial Intelligence Centre: Operations</t>
  </si>
  <si>
    <t>Secret Services: Machinery and equipment</t>
  </si>
  <si>
    <t>Detainee medical expenses</t>
  </si>
  <si>
    <t xml:space="preserve">Cooperative Governance </t>
  </si>
  <si>
    <t>One-off gratuity for non-returning councillors</t>
  </si>
  <si>
    <t>Commonwealth Local Government Forum</t>
  </si>
  <si>
    <t>South African Cities Network</t>
  </si>
  <si>
    <t>South African Local Government Association</t>
  </si>
  <si>
    <t>Municipal Demarcation Board</t>
  </si>
  <si>
    <t>Municipal Infrastructure Support Agent</t>
  </si>
  <si>
    <t>Media Development and Diversity Agency</t>
  </si>
  <si>
    <t>Brand South Africa</t>
  </si>
  <si>
    <t>Pérez-Guerrero Trust Fund</t>
  </si>
  <si>
    <t>Group of 77 Countries</t>
  </si>
  <si>
    <t>Asia-African Legal Consultative Organisation</t>
  </si>
  <si>
    <t>Indian Ocean Rim Association Research Centre</t>
  </si>
  <si>
    <t>The Bureau of International Exposition</t>
  </si>
  <si>
    <t>Permanent Court of Arbitration</t>
  </si>
  <si>
    <t>United Nations Convention on the Law of the Sea</t>
  </si>
  <si>
    <t>International Tribunal for the Law of the Sea</t>
  </si>
  <si>
    <t>Biological and Toxin Weapons Convention</t>
  </si>
  <si>
    <t>Organisation for Economic Cooperation and Development</t>
  </si>
  <si>
    <t>South Centre Capital Fund</t>
  </si>
  <si>
    <t>Comprehensive Nuclear-Test-Ban Treaty</t>
  </si>
  <si>
    <t>Commonwealth of Nations</t>
  </si>
  <si>
    <t>India-Brazil-South Africa Trust Fund</t>
  </si>
  <si>
    <t>United Nations Development Programme</t>
  </si>
  <si>
    <t>Humanitarian aid</t>
  </si>
  <si>
    <t>African Renaissance and International Cooperation Fund</t>
  </si>
  <si>
    <t>Southern African Development Community</t>
  </si>
  <si>
    <t>United Nations</t>
  </si>
  <si>
    <t>African Union</t>
  </si>
  <si>
    <t>National School of Government training trading account</t>
  </si>
  <si>
    <t>Foreign exchange losses</t>
  </si>
  <si>
    <t>Development Bank of Southern Africa: Support for Infrastructure Fund operations</t>
  </si>
  <si>
    <t>Accounting Standards Board</t>
  </si>
  <si>
    <t>Regional Technical Assistance Centre for Southern Africa</t>
  </si>
  <si>
    <t>African Institute for Economic Development and Planning</t>
  </si>
  <si>
    <t>Finance and Accounting Services Sector Education and Training Authority</t>
  </si>
  <si>
    <t>Collaborative Africa Budget Reform Initiative</t>
  </si>
  <si>
    <t>Commonwealth Fund for Technical Cooperation</t>
  </si>
  <si>
    <t>International Finance Facility for Immunisation</t>
  </si>
  <si>
    <t>Government Technical Advisory Centre: Support for infrastructure planning</t>
  </si>
  <si>
    <t>Independent Regulatory Board for Auditors</t>
  </si>
  <si>
    <t>Government Technical Advisory Centre</t>
  </si>
  <si>
    <t>South African Revenue Service: Office of the Tax Ombud</t>
  </si>
  <si>
    <t>Financial and Fiscal Commission</t>
  </si>
  <si>
    <t>World Bank Group</t>
  </si>
  <si>
    <t>African Development Fund</t>
  </si>
  <si>
    <t>Auditor-General of South Africa</t>
  </si>
  <si>
    <t>Various institutions: Jobs Fund</t>
  </si>
  <si>
    <t>Payments for financial assets: Extension of loans for policy purposes</t>
  </si>
  <si>
    <t>South African Revenue Service: Machinery and equipment</t>
  </si>
  <si>
    <t>Common Monetary Area compensation</t>
  </si>
  <si>
    <t>South African Revenue Service: Operations</t>
  </si>
  <si>
    <t>Party leadership support</t>
  </si>
  <si>
    <t>Political party support</t>
  </si>
  <si>
    <t>Constituency support</t>
  </si>
  <si>
    <t>International Institute of Administrative Sciences</t>
  </si>
  <si>
    <t>African Association for Public Administration and Management</t>
  </si>
  <si>
    <t>Open Government Partnership</t>
  </si>
  <si>
    <t>Centre for Public Service Innovation</t>
  </si>
  <si>
    <t>Association of African Public Services Commissions</t>
  </si>
  <si>
    <t>Public Works and Infrastructure</t>
  </si>
  <si>
    <t>Bursaries for non-employees: Infrastructure-related studies</t>
  </si>
  <si>
    <t>Parliamentary Villages Management Board</t>
  </si>
  <si>
    <t>Goods and services: Provision of infrastructure for royal houses</t>
  </si>
  <si>
    <t>Commission for the Promotion and Protection of the Rights of Cultural, Religious and Linguistic Communities</t>
  </si>
  <si>
    <t>Agriculture</t>
  </si>
  <si>
    <t>International Dairy Federation</t>
  </si>
  <si>
    <t>International Seed Testing Association</t>
  </si>
  <si>
    <t>International Cotton Advisory Committee</t>
  </si>
  <si>
    <t>International Grains Council</t>
  </si>
  <si>
    <t>Commonwealth Agricultural Bureau International</t>
  </si>
  <si>
    <t>Foreign rates and taxes</t>
  </si>
  <si>
    <t>Primary Agriculture Sector Education and Training Authority</t>
  </si>
  <si>
    <t>International Union for the Protection of New Varieties of Plants</t>
  </si>
  <si>
    <t>International Organisation of Vine and Wine</t>
  </si>
  <si>
    <t>World Organisation for Animal Health</t>
  </si>
  <si>
    <t>Consultative Group on International Agricultural Research</t>
  </si>
  <si>
    <t>Food and Agriculture Organisation of the United Nations</t>
  </si>
  <si>
    <t>National Agricultural Marketing Council</t>
  </si>
  <si>
    <t>Land care programme grant</t>
  </si>
  <si>
    <t>Comprehensive agricultural support programme grant: Extension recovery planning services</t>
  </si>
  <si>
    <t>Comprehensive agricultural support programme grant: Production input and mechanisation</t>
  </si>
  <si>
    <t>Comprehensive agricultural support programme grant: Infrastructure</t>
  </si>
  <si>
    <t>Comprehensive agricultural support programme grant: Upgrading of provincial agricultural colleges</t>
  </si>
  <si>
    <t>Former employees’ social benefits</t>
  </si>
  <si>
    <t>Pan African Postal Union</t>
  </si>
  <si>
    <t>African Telecommunications Union</t>
  </si>
  <si>
    <t>DONA Foundation</t>
  </si>
  <si>
    <t>Universal Postal Union</t>
  </si>
  <si>
    <t>South African Broadcasting Corporation: Productions</t>
  </si>
  <si>
    <t>International Telecommunication Union</t>
  </si>
  <si>
    <t>Universal Service and Access Fund</t>
  </si>
  <si>
    <t>South African Broadcasting Corporation: Channel Africa</t>
  </si>
  <si>
    <t>Universal Service and Access Agency of South Africa</t>
  </si>
  <si>
    <t>National Electronic Media Institute of South Africa</t>
  </si>
  <si>
    <t>Film and Publication Board</t>
  </si>
  <si>
    <t>South African Broadcasting Corporation: Public broadcaster</t>
  </si>
  <si>
    <t>Independent Communications Authority of South Africa</t>
  </si>
  <si>
    <t>South African Post Office</t>
  </si>
  <si>
    <t>Electricity and energy</t>
  </si>
  <si>
    <t>Employee ex-gratia payment</t>
  </si>
  <si>
    <t>Energy and Water Sector Education and Training Authority</t>
  </si>
  <si>
    <t>Generation IV International Forum</t>
  </si>
  <si>
    <t>Chemical Industries Sector Education and Training Authority</t>
  </si>
  <si>
    <t>International Atomic Energy Agency</t>
  </si>
  <si>
    <t>National Nuclear Regulator</t>
  </si>
  <si>
    <t>National Radioactive Waste Disposal Institute</t>
  </si>
  <si>
    <t>South African Nuclear Energy Corporation: Multipurpose reactor project</t>
  </si>
  <si>
    <t>Industrial Development Corporation</t>
  </si>
  <si>
    <t>National Economic Development and Labour Council: National dialogue secretariat</t>
  </si>
  <si>
    <t>African Regional Labour Administration Centre</t>
  </si>
  <si>
    <t>Compensation Fund</t>
  </si>
  <si>
    <t>Designated groups special services</t>
  </si>
  <si>
    <t>National Economic Development and Labour Council (Presidential Climate Commission)</t>
  </si>
  <si>
    <t>Various civil and labour organisations</t>
  </si>
  <si>
    <t>International Labour Organisation</t>
  </si>
  <si>
    <t>Productivity South Africa</t>
  </si>
  <si>
    <t>Supported employment enterprises</t>
  </si>
  <si>
    <t>Commission for Conciliation, Mediation and Arbitration</t>
  </si>
  <si>
    <t>Forestry, Fisheries and the Environment</t>
  </si>
  <si>
    <t>iSimangaliso Wetlands Park Authority</t>
  </si>
  <si>
    <t>South African National Biodiversity Institute</t>
  </si>
  <si>
    <t>Marine Living Resources Fund</t>
  </si>
  <si>
    <t>South African Weather Service</t>
  </si>
  <si>
    <t>iSimangaliso Wetland Park Authority</t>
  </si>
  <si>
    <t>Arbor City Award winners</t>
  </si>
  <si>
    <t>Agreement on the Conservation of African-Eurasian Migratory Waterbirds</t>
  </si>
  <si>
    <t>Convention on the Conservation of Migratory Species of Wild Animals: Sharks</t>
  </si>
  <si>
    <t>Council of Managers of National Antarctic Programmes</t>
  </si>
  <si>
    <t>Agreement on the Conservation of Albatrosses and Petrels</t>
  </si>
  <si>
    <t>Convention on International Trade in Endangered Species of Wild Fauna and Flora</t>
  </si>
  <si>
    <t>International Whaling Commission</t>
  </si>
  <si>
    <t>Ramsar Convention</t>
  </si>
  <si>
    <t>Basel Convention</t>
  </si>
  <si>
    <t>Nairobi Convention</t>
  </si>
  <si>
    <t>Indian Ocean–South-East Asian Marine Turtle Memorandum of Understanding</t>
  </si>
  <si>
    <t>Convention on the Conservation of Migratory Species of Wild Animals</t>
  </si>
  <si>
    <t>United Nations Framework Convention on Climate Change and Kyoto Protocol</t>
  </si>
  <si>
    <t>National Association for Clean Air</t>
  </si>
  <si>
    <t>KwaZulu-Natal Nature Conservation Board</t>
  </si>
  <si>
    <t>Forest Sector Charter Council</t>
  </si>
  <si>
    <t>National Regulator for Compulsory Specifications</t>
  </si>
  <si>
    <t>Global Environment Fund</t>
  </si>
  <si>
    <t>Antarctic Treaty</t>
  </si>
  <si>
    <t>Abidjan Convention</t>
  </si>
  <si>
    <t>Recycling enterprise support programme</t>
  </si>
  <si>
    <t>Convention on the Conservation of Antarctic Marine Living Resources</t>
  </si>
  <si>
    <t>Benguela Current Convention</t>
  </si>
  <si>
    <t>Environmental Assessment Practitioners Association of South Africa</t>
  </si>
  <si>
    <t>Land Reform and Rural Development</t>
  </si>
  <si>
    <t>National rural youth service corps</t>
  </si>
  <si>
    <t>Rates and taxes</t>
  </si>
  <si>
    <t>Land and subsoil assets</t>
  </si>
  <si>
    <t>Registration of deeds trading entity</t>
  </si>
  <si>
    <t>Municipal rates and taxes</t>
  </si>
  <si>
    <t>South African Geomatics Council</t>
  </si>
  <si>
    <t>Open Geospatial Consortium</t>
  </si>
  <si>
    <t>Regional Centre for Mapping of Resources for Development</t>
  </si>
  <si>
    <t>South African Council for Planners</t>
  </si>
  <si>
    <t>KwaZulu-Natal Ingonyama Trust Board</t>
  </si>
  <si>
    <t>Office of the Valuer-General</t>
  </si>
  <si>
    <t>Land reform grants: Land redistribution payments</t>
  </si>
  <si>
    <t>Restitution grants</t>
  </si>
  <si>
    <t>Mineral and Petroleum Resources</t>
  </si>
  <si>
    <t>South African Diamond and Precious Metals Regulator</t>
  </si>
  <si>
    <t>Mining Qualifications Authority</t>
  </si>
  <si>
    <t>Various institutions: Water management solutions subsidies for marginal mines</t>
  </si>
  <si>
    <t>African Petroleum Producers’ Organisation</t>
  </si>
  <si>
    <t>Mine Health and Safety Council</t>
  </si>
  <si>
    <t>African Diamond Producers Association</t>
  </si>
  <si>
    <t>Petroleum Agency South Africa</t>
  </si>
  <si>
    <t>Mintek</t>
  </si>
  <si>
    <t>Council for Geoscience</t>
  </si>
  <si>
    <t>Independent Development Trust</t>
  </si>
  <si>
    <t>Construction Education and Training Authority</t>
  </si>
  <si>
    <t>Agrément South Africa</t>
  </si>
  <si>
    <t>Commonwealth War Graves Commission</t>
  </si>
  <si>
    <t>Council for the Built Environment</t>
  </si>
  <si>
    <t>Construction Industry Development Board</t>
  </si>
  <si>
    <t>Expanded public works programme integrated grant for provinces</t>
  </si>
  <si>
    <t>Various institutions: Non-state sector programme</t>
  </si>
  <si>
    <t>Expanded public works programme integrated grant for municipalities</t>
  </si>
  <si>
    <t>National Research Foundation: Square Kilometre Array (capital contribution to research)</t>
  </si>
  <si>
    <t>National Research Foundation: Bilateral cooperation for global science development</t>
  </si>
  <si>
    <t>Various institutions: Biofuels research</t>
  </si>
  <si>
    <t>Various institutions: Global science: African multilateral agreements</t>
  </si>
  <si>
    <t>Various institutions: Energy grand challenge research</t>
  </si>
  <si>
    <t>Human Sciences Research Council: Develop and monitor science and technology indicators</t>
  </si>
  <si>
    <t>Various institutions: Local systems of innovation for the cold chain technologies project</t>
  </si>
  <si>
    <t>Various institutions: Institutional and programme support research</t>
  </si>
  <si>
    <t>International Centre for Genetic Engineering and Biotechnology</t>
  </si>
  <si>
    <t>Various institutions: ICT</t>
  </si>
  <si>
    <t>National Research Foundation: Human resources development for science and engineering (economic competitiveness and support package)</t>
  </si>
  <si>
    <t>Various institutions: Health innovation research</t>
  </si>
  <si>
    <t>Various institutions: Space science research (economic competitiveness and support package)</t>
  </si>
  <si>
    <t>Various institutions: Resource-based industries research and development</t>
  </si>
  <si>
    <t>Various institutions: Advanced manufacturing technology strategy implementation</t>
  </si>
  <si>
    <t>Academy of Science of South Africa</t>
  </si>
  <si>
    <t>Various institutions: HIV and AIDS prevention and treatment technologies research</t>
  </si>
  <si>
    <t>Various institutions: Policy development on human and social development dynamics</t>
  </si>
  <si>
    <t>Various institutions: Environmental innovation</t>
  </si>
  <si>
    <t>Various institutions: Astronomy research and development</t>
  </si>
  <si>
    <t>Various institutions: Technology transfer offices (support for research units)</t>
  </si>
  <si>
    <t>Various institutions: Hydrogen strategy research</t>
  </si>
  <si>
    <t>Various institutions: Implementation of the bioeconomy strategy</t>
  </si>
  <si>
    <t>Various institutions: Innovative research and development</t>
  </si>
  <si>
    <t>Various institutions: Global science (international multilateral agreements)</t>
  </si>
  <si>
    <t>National Research Foundation: Research and development in indigenous knowledge systems</t>
  </si>
  <si>
    <t>Council for Scientific and Industrial Research: Mining research and development</t>
  </si>
  <si>
    <t>Various institutions: Local manufacturing capacity research and technical support</t>
  </si>
  <si>
    <t>Various institutions: Hydrogen strategy (capital)</t>
  </si>
  <si>
    <t>Various institutions: Science awareness, research and initiatives to encourage youth participation in science</t>
  </si>
  <si>
    <t>Various institutions: Emerging research areas</t>
  </si>
  <si>
    <t>South African National Space Agency</t>
  </si>
  <si>
    <t>Various institutions: Strategic science platforms for research and development</t>
  </si>
  <si>
    <t>Human Sciences Research Council</t>
  </si>
  <si>
    <t>Council for Scientific and Industrial Research: Cyberinfrastructure research and development</t>
  </si>
  <si>
    <t>Various institutions: Innovation projects research</t>
  </si>
  <si>
    <t>Technology Innovation Agency</t>
  </si>
  <si>
    <t>National Research Foundation: South African research chairs initiative to develop human resources in science</t>
  </si>
  <si>
    <t>Various institutions: Infrastructure projects for research and development</t>
  </si>
  <si>
    <t>National Research Foundation: Human resources development for science and engineering</t>
  </si>
  <si>
    <t>Various institutions: Craft customised sector programme</t>
  </si>
  <si>
    <t>Small Enterprise Development Finance Agency</t>
  </si>
  <si>
    <t>Business Infrastructure Support</t>
  </si>
  <si>
    <t>Various institutions: Asset assist</t>
  </si>
  <si>
    <t>Culture, Arts, Tourism, Hospitality and Sports Sector Education and Training Authority</t>
  </si>
  <si>
    <t>Federated Hospitality Association of South Africa</t>
  </si>
  <si>
    <t>United Nations World Tourism Organisation</t>
  </si>
  <si>
    <t>National tourism careers expo</t>
  </si>
  <si>
    <t>Tourism incentive programme</t>
  </si>
  <si>
    <t>Industrial Development Corporation: Social employment fund</t>
  </si>
  <si>
    <t>National Metrology Institute of South Africa: Operations</t>
  </si>
  <si>
    <t>Council for Scientific and Industrial Research: Aerospace industry</t>
  </si>
  <si>
    <t>Various institutions: Export market and investment assistance</t>
  </si>
  <si>
    <t>International Financial Reporting Standards Foundation</t>
  </si>
  <si>
    <t>Black Business Council</t>
  </si>
  <si>
    <t>United Nations: Treaty on the Prohibition of Nuclear Weapons</t>
  </si>
  <si>
    <t>Protechnik Laboratories: Capital</t>
  </si>
  <si>
    <t>Treaty organisations for metrology</t>
  </si>
  <si>
    <t>Protechnik Laboratories: Operations</t>
  </si>
  <si>
    <t>Organisation for the Prohibition of Chemical Weapons</t>
  </si>
  <si>
    <t>Automotive supply chain competitiveness initiative</t>
  </si>
  <si>
    <t>World Intellectual Property Organisation</t>
  </si>
  <si>
    <t>United Nations Industrial Development Organisation</t>
  </si>
  <si>
    <t>National Productivity Institute</t>
  </si>
  <si>
    <t>Council for Scientific and Industrial Research: National Foundry Technology Network</t>
  </si>
  <si>
    <t>Various institutions: One-stop shop</t>
  </si>
  <si>
    <t>World Trade Organisation</t>
  </si>
  <si>
    <t>Industrial Development Corporation: Regional industrial development</t>
  </si>
  <si>
    <t>Various institutions: Industrial development zones (other)</t>
  </si>
  <si>
    <t>Trade and industrial policy strategies</t>
  </si>
  <si>
    <t>Companies Tribunal</t>
  </si>
  <si>
    <t>National Gambling Board</t>
  </si>
  <si>
    <t>Industrial Development Corporation: Downstream Steel Industry Competitiveness Fund</t>
  </si>
  <si>
    <t>Various institutions: Support programme for industrial innovation</t>
  </si>
  <si>
    <t>Competition Tribunal</t>
  </si>
  <si>
    <t>Proudly South African campaign</t>
  </si>
  <si>
    <t>Various institutions: Critical infrastructure programme (industrial parks)</t>
  </si>
  <si>
    <t>Council for Scientific and Industrial Research: National Cleaner Production Centre</t>
  </si>
  <si>
    <t>National Consumer Tribunal</t>
  </si>
  <si>
    <t>Industrial Development Corporation: Tirisano Construction Fund Trust</t>
  </si>
  <si>
    <t>National Consumer Commission</t>
  </si>
  <si>
    <t>National Credit Regulator</t>
  </si>
  <si>
    <t>Intsimbi future production technologies initiatives</t>
  </si>
  <si>
    <t>International Trade Administration Commission</t>
  </si>
  <si>
    <t>Various institutions: Critical infrastructure programme (bulk infrastructure)</t>
  </si>
  <si>
    <t>Export Credit Insurance Corporation</t>
  </si>
  <si>
    <t>South African National Accreditation System</t>
  </si>
  <si>
    <t>South African Bureau of Standards</t>
  </si>
  <si>
    <t>Competition Commission</t>
  </si>
  <si>
    <t>Various institutions: Special economic zones</t>
  </si>
  <si>
    <t>Various institutions: Services sector development incentives</t>
  </si>
  <si>
    <t>National Metrology Institute of South Africa</t>
  </si>
  <si>
    <t>Various institutions: Manufacturing development incentives</t>
  </si>
  <si>
    <t>Industrial Development Corporation: Sector programmes</t>
  </si>
  <si>
    <t>South African National Roads Agency: Non-toll network</t>
  </si>
  <si>
    <t>Provincial roads maintenance grant: Disaster relief component</t>
  </si>
  <si>
    <t>Development Bank of Southern Africa: Support for Infrastructure Fund operations (Cape Town container terminal)</t>
  </si>
  <si>
    <t>Transport Economic Regulator</t>
  </si>
  <si>
    <t>Ports Regulator of South Africa</t>
  </si>
  <si>
    <t>Southern African Development Community: International Civil Aviation Organisation mission</t>
  </si>
  <si>
    <t>Transport Education and Training Authority</t>
  </si>
  <si>
    <t>K9 Search and Rescue Association of South Africa</t>
  </si>
  <si>
    <t>Mountain Club of South Africa</t>
  </si>
  <si>
    <t>Off Road Rescue Unit</t>
  </si>
  <si>
    <t>South African Radio League: National emergency communications division</t>
  </si>
  <si>
    <t>Indian Ocean memorandum of understanding</t>
  </si>
  <si>
    <t>Cospas-Sarsat Programme</t>
  </si>
  <si>
    <t>International Maritime Organisation</t>
  </si>
  <si>
    <t>National Sea Rescue Institute</t>
  </si>
  <si>
    <t>International Civil Aviation Organisation</t>
  </si>
  <si>
    <t>African Civil Aviation Commission</t>
  </si>
  <si>
    <t>Southern African Development Community Aviation Safety Organisation</t>
  </si>
  <si>
    <t>Road Traffic Infringement Agency: Operations</t>
  </si>
  <si>
    <t>Direct charge: International Oil Pollution Compensation Fund</t>
  </si>
  <si>
    <t>South African National Roads Agency: Single ticketing for public transport</t>
  </si>
  <si>
    <t>Road Traffic Infringement Agency: Aarto rollout</t>
  </si>
  <si>
    <t>Road Traffic Management Corporation</t>
  </si>
  <si>
    <t>South African National Roads Agency: Gauteng freeway improvement project</t>
  </si>
  <si>
    <t>South African National Roads Agency: Moloto Road upgrade</t>
  </si>
  <si>
    <t>South African National Roads Agency: N2 Wild Coast project</t>
  </si>
  <si>
    <t>South African Civil Aviation Authority: Operations</t>
  </si>
  <si>
    <t>South African National Roads Agency</t>
  </si>
  <si>
    <t>Provincial roads maintenance grant: Refurbishment component</t>
  </si>
  <si>
    <t>Provincial roads maintenance grant: Roads maintenance component</t>
  </si>
  <si>
    <t>Transnet: Budget facility for infrastructure (Cape Town container terminal phase 2B)</t>
  </si>
  <si>
    <t>Debt takeovers</t>
  </si>
  <si>
    <t>Development Bank of Southern Africa: Infrastructure Fund (operations, maintenance and management plan; phase 2D and 2F raw water pipeline; and water treatment works and reservoirs, among others)</t>
  </si>
  <si>
    <t>Development Bank of Southern Africa: Infrastructure Fund – uMkhomazi water project – raw water component</t>
  </si>
  <si>
    <t>Vaal-Orange Catchment Management Agency</t>
  </si>
  <si>
    <t>Limpopo-Olifants Catchment Management Agency</t>
  </si>
  <si>
    <t>Mzimvubu-Tsitsikamma Catchment Management Agency</t>
  </si>
  <si>
    <t>Pongola-Umzimkulu Catchment Management Agency</t>
  </si>
  <si>
    <t>Inkomati-Usuthu Catchment Management Agency: Installation of bulk water meters</t>
  </si>
  <si>
    <t>Water Trading Entity: Early retirement and voluntary exit programmes</t>
  </si>
  <si>
    <t>African Ministers Council on Water</t>
  </si>
  <si>
    <t>Strategic Water Partners Network</t>
  </si>
  <si>
    <t>Limpopo Watercourse Commission</t>
  </si>
  <si>
    <t>Orange-Senqu River Commission</t>
  </si>
  <si>
    <t>Incomati and Maputo Watercourse Commission</t>
  </si>
  <si>
    <t>Breede-Olifants Catchment Management Agency</t>
  </si>
  <si>
    <t>Komati Basin Water Authority</t>
  </si>
  <si>
    <t>Table 1.1 Social development</t>
  </si>
  <si>
    <t>Table 1.2 Community development</t>
  </si>
  <si>
    <t>Table 1.3 Health</t>
  </si>
  <si>
    <t>Table 1.4 Learning and Culture</t>
  </si>
  <si>
    <t>Table 1.5 Peace and security</t>
  </si>
  <si>
    <t>Table 1.6 General public services</t>
  </si>
  <si>
    <t>Table 1.7 Economic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</si>
</sst>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4">
    <numFmt numFmtId="43" formatCode="_-* #,##0.00_-;\-* #,##0.00_-;_-* &quot;-&quot;??_-;_-@_-"/>
    <numFmt numFmtId="164" formatCode="&quot;$&quot;#,##0_);\(&quot;$&quot;#,##0\)"/>
    <numFmt numFmtId="165" formatCode="_ * #,##0_ ;_ * \-#,##0_ ;_ * &quot;-&quot;_ ;_ @_ "/>
    <numFmt numFmtId="166" formatCode="_ &quot;R&quot;\ * #,##0.00_ ;_ &quot;R&quot;\ * \-#,##0.00_ ;_ &quot;R&quot;\ * &quot;-&quot;??_ ;_ @_ "/>
    <numFmt numFmtId="167" formatCode="_ * #,##0.00_ ;_ * \-#,##0.00_ ;_ * &quot;-&quot;??_ ;_ @_ "/>
    <numFmt numFmtId="168" formatCode="0.0%"/>
    <numFmt numFmtId="169" formatCode="#,##0.0"/>
    <numFmt numFmtId="170" formatCode="_ * #,##0_ ;_ * \-#,##0_ ;_ * &quot;-&quot;??_ ;_ @_ "/>
    <numFmt numFmtId="171" formatCode="#,##0.000"/>
    <numFmt numFmtId="172" formatCode="* #,##0;_*\ \(#,##0\);_*\ &quot;–&quot;_ ;_ @_ "/>
    <numFmt numFmtId="173" formatCode="_ * #,##0.000_ ;_ * \-#,##0.000_ ;_ * &quot;-&quot;??_ ;_ @_ "/>
    <numFmt numFmtId="174" formatCode="0.0000000"/>
    <numFmt numFmtId="175" formatCode="_(* #,##0_);_(* \(#,##0\);_(* &quot;-&quot;??_);_(@_)"/>
    <numFmt numFmtId="176" formatCode="_-&quot;£&quot;* #,##0_-;\-&quot;£&quot;* #,##0_-;_-&quot;£&quot;* &quot;-&quot;_-;_-@_-"/>
    <numFmt numFmtId="177" formatCode="_-&quot;£&quot;* #,##0.00_-;\-&quot;£&quot;* #,##0.00_-;_-&quot;£&quot;* &quot;-&quot;??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 \ @"/>
    <numFmt numFmtId="185" formatCode="\ \ \ \ @"/>
    <numFmt numFmtId="186" formatCode="[Red]0%;[Red]\(0%\)"/>
    <numFmt numFmtId="187" formatCode="0%;\(0%\)"/>
    <numFmt numFmtId="188" formatCode="&quot;R&quot;#,##0,;\(&quot;R&quot;#,##0,\)"/>
    <numFmt numFmtId="189" formatCode="\$#,##0\ ;\(\$#,##0\)"/>
    <numFmt numFmtId="190" formatCode="dd\-mmm\-yy_)"/>
    <numFmt numFmtId="191" formatCode="General_)"/>
    <numFmt numFmtId="192" formatCode="0.0%;\(0.0%\)"/>
    <numFmt numFmtId="193" formatCode="&quot;$&quot;#,##0.0"/>
    <numFmt numFmtId="194" formatCode="0.000000"/>
    <numFmt numFmtId="195" formatCode="0.00000"/>
    <numFmt numFmtId="196" formatCode="d/m/yy"/>
    <numFmt numFmtId="197" formatCode="d/m/yy\ h:mm"/>
    <numFmt numFmtId="198" formatCode="0.00000000"/>
    <numFmt numFmtId="199" formatCode="0.0"/>
    <numFmt numFmtId="200" formatCode="_-* #,##0.000_-;\-* #,##0.000_-;_-* &quot;-&quot;???_-;_-@_-"/>
    <numFmt numFmtId="201" formatCode="_(* #,##0_);_*\ \-#,##0_);_(* &quot;–&quot;_);_(@_)"/>
    <numFmt numFmtId="202" formatCode="0.0%__;\-0.0%__"/>
    <numFmt numFmtId="203" formatCode="[$-F800]dddd\,\ mmmm\ dd\,\ yyyy"/>
    <numFmt numFmtId="204" formatCode="_ * #,##0.0_ ;_ * \-#,##0.0_ ;_ * &quot;-&quot;??_ ;_ @_ "/>
    <numFmt numFmtId="205" formatCode="_-* #,##0.0_-;\-* #,##0.0_-;_-* &quot;-&quot;?_-;_-@_-"/>
    <numFmt numFmtId="206" formatCode="_ * #,##0.0_ ;_ * \-#,##0.0_ ;_ * &quot;-&quot;_ ;_ @_ "/>
  </numFmts>
  <fonts count="99" x14ac:knownFonts="1">
    <font>
      <sz val="10"/>
      <color theme="1"/>
      <name val="Arial"/>
      <family val="2"/>
    </font>
    <font>
      <sz val="11"/>
      <color theme="1"/>
      <name val="Calibri"/>
      <family val="2"/>
      <scheme val="minor"/>
    </font>
    <font>
      <sz val="11"/>
      <color theme="1"/>
      <name val="Calibri"/>
      <family val="2"/>
      <scheme val="minor"/>
    </font>
    <font>
      <sz val="10"/>
      <name val="Arial"/>
      <family val="2"/>
    </font>
    <font>
      <sz val="10"/>
      <color theme="1"/>
      <name val="Arial"/>
      <family val="2"/>
    </font>
    <font>
      <b/>
      <sz val="10"/>
      <color theme="1"/>
      <name val="Arial"/>
      <family val="2"/>
    </font>
    <font>
      <sz val="11"/>
      <color theme="1"/>
      <name val="Arial"/>
      <family val="2"/>
    </font>
    <font>
      <sz val="18"/>
      <color theme="1"/>
      <name val="Arial"/>
      <family val="2"/>
    </font>
    <font>
      <sz val="18"/>
      <name val="Arial"/>
      <family val="2"/>
    </font>
    <font>
      <b/>
      <sz val="16"/>
      <color theme="1"/>
      <name val="Arial"/>
      <family val="2"/>
    </font>
    <font>
      <sz val="16"/>
      <color theme="1"/>
      <name val="Arial"/>
      <family val="2"/>
    </font>
    <font>
      <b/>
      <sz val="18"/>
      <color theme="1"/>
      <name val="Arial"/>
      <family val="2"/>
    </font>
    <font>
      <i/>
      <sz val="10"/>
      <color theme="1"/>
      <name val="Arial"/>
      <family val="2"/>
    </font>
    <font>
      <sz val="6"/>
      <color theme="1"/>
      <name val="Arial"/>
      <family val="2"/>
    </font>
    <font>
      <b/>
      <sz val="20"/>
      <color theme="1"/>
      <name val="Arial"/>
      <family val="2"/>
    </font>
    <font>
      <b/>
      <sz val="7"/>
      <color theme="1"/>
      <name val="Arial"/>
      <family val="2"/>
    </font>
    <font>
      <sz val="7"/>
      <color theme="1"/>
      <name val="Arial"/>
      <family val="2"/>
    </font>
    <font>
      <b/>
      <sz val="7.5"/>
      <color theme="1"/>
      <name val="Calibri"/>
      <family val="2"/>
      <scheme val="minor"/>
    </font>
    <font>
      <sz val="7.5"/>
      <color theme="1"/>
      <name val="Calibri"/>
      <family val="2"/>
      <scheme val="minor"/>
    </font>
    <font>
      <sz val="7"/>
      <color theme="1"/>
      <name val="Calibri"/>
      <family val="2"/>
      <scheme val="minor"/>
    </font>
    <font>
      <b/>
      <sz val="7"/>
      <color theme="1"/>
      <name val="Calibri"/>
      <family val="2"/>
      <scheme val="minor"/>
    </font>
    <font>
      <i/>
      <sz val="7"/>
      <color theme="1"/>
      <name val="Calibri"/>
      <family val="2"/>
      <scheme val="minor"/>
    </font>
    <font>
      <b/>
      <sz val="7"/>
      <name val="Calibri"/>
      <family val="2"/>
      <scheme val="minor"/>
    </font>
    <font>
      <i/>
      <sz val="7"/>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sz val="9"/>
      <name val="Calibri"/>
      <family val="2"/>
      <scheme val="minor"/>
    </font>
    <font>
      <b/>
      <sz val="9"/>
      <name val="Calibri"/>
      <family val="2"/>
      <scheme val="minor"/>
    </font>
    <font>
      <i/>
      <sz val="8"/>
      <color theme="1"/>
      <name val="Calibri"/>
      <family val="2"/>
      <scheme val="minor"/>
    </font>
    <font>
      <b/>
      <sz val="8"/>
      <color theme="1"/>
      <name val="Calibri"/>
      <family val="2"/>
      <scheme val="minor"/>
    </font>
    <font>
      <sz val="8"/>
      <color theme="1"/>
      <name val="Calibri"/>
      <family val="2"/>
      <scheme val="minor"/>
    </font>
    <font>
      <sz val="6"/>
      <color theme="1"/>
      <name val="Calibri"/>
      <family val="2"/>
    </font>
    <font>
      <b/>
      <u/>
      <sz val="18"/>
      <color theme="1"/>
      <name val="Arial"/>
      <family val="2"/>
    </font>
    <font>
      <sz val="11"/>
      <color theme="1"/>
      <name val="Calibri"/>
      <family val="2"/>
    </font>
    <font>
      <b/>
      <sz val="7.5"/>
      <color rgb="FF000000"/>
      <name val="Calibri"/>
      <family val="2"/>
    </font>
    <font>
      <sz val="7.5"/>
      <color rgb="FF000000"/>
      <name val="Calibri"/>
      <family val="2"/>
    </font>
    <font>
      <sz val="6"/>
      <color rgb="FF000000"/>
      <name val="Calibri"/>
      <family val="2"/>
    </font>
    <font>
      <sz val="10"/>
      <color indexed="8"/>
      <name val="Arial Narrow"/>
      <family val="2"/>
    </font>
    <font>
      <sz val="10"/>
      <color indexed="9"/>
      <name val="Arial Narrow"/>
      <family val="2"/>
    </font>
    <font>
      <sz val="10"/>
      <color indexed="20"/>
      <name val="Arial Narrow"/>
      <family val="2"/>
    </font>
    <font>
      <sz val="10"/>
      <color indexed="8"/>
      <name val="Arial"/>
      <family val="2"/>
    </font>
    <font>
      <b/>
      <sz val="10"/>
      <color indexed="52"/>
      <name val="Arial Narrow"/>
      <family val="2"/>
    </font>
    <font>
      <b/>
      <sz val="10"/>
      <color indexed="9"/>
      <name val="Arial Narrow"/>
      <family val="2"/>
    </font>
    <font>
      <sz val="10"/>
      <color indexed="12"/>
      <name val="Arial"/>
      <family val="2"/>
    </font>
    <font>
      <i/>
      <sz val="10"/>
      <color indexed="23"/>
      <name val="Arial Narrow"/>
      <family val="2"/>
    </font>
    <font>
      <sz val="10"/>
      <color indexed="17"/>
      <name val="Arial Narrow"/>
      <family val="2"/>
    </font>
    <font>
      <sz val="8"/>
      <name val="Arial"/>
      <family val="2"/>
    </font>
    <font>
      <b/>
      <sz val="12"/>
      <name val="Arial"/>
      <family val="2"/>
    </font>
    <font>
      <b/>
      <sz val="18"/>
      <name val="Arial"/>
      <family val="2"/>
    </font>
    <font>
      <b/>
      <sz val="11"/>
      <color indexed="62"/>
      <name val="Arial Narrow"/>
      <family val="2"/>
    </font>
    <font>
      <u/>
      <sz val="10"/>
      <color indexed="12"/>
      <name val="Arial"/>
      <family val="2"/>
    </font>
    <font>
      <sz val="10"/>
      <color indexed="62"/>
      <name val="Arial Narrow"/>
      <family val="2"/>
    </font>
    <font>
      <sz val="10"/>
      <color indexed="14"/>
      <name val="Arial"/>
      <family val="2"/>
    </font>
    <font>
      <sz val="10"/>
      <color indexed="52"/>
      <name val="Arial Narrow"/>
      <family val="2"/>
    </font>
    <font>
      <sz val="10"/>
      <color indexed="60"/>
      <name val="Arial Narrow"/>
      <family val="2"/>
    </font>
    <font>
      <sz val="8"/>
      <name val="Arial Narrow"/>
      <family val="2"/>
    </font>
    <font>
      <b/>
      <sz val="10"/>
      <color indexed="63"/>
      <name val="Arial Narrow"/>
      <family val="2"/>
    </font>
    <font>
      <sz val="10"/>
      <color indexed="10"/>
      <name val="Arial"/>
      <family val="2"/>
    </font>
    <font>
      <b/>
      <sz val="18"/>
      <color indexed="62"/>
      <name val="Cambria"/>
      <family val="2"/>
    </font>
    <font>
      <sz val="10"/>
      <color indexed="10"/>
      <name val="Arial Narrow"/>
      <family val="2"/>
    </font>
    <font>
      <sz val="10"/>
      <name val="Arial Narrow"/>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2"/>
      <name val="Arial"/>
      <family val="2"/>
    </font>
    <font>
      <b/>
      <sz val="14"/>
      <name val="Arial"/>
      <family val="2"/>
    </font>
    <font>
      <sz val="11"/>
      <color indexed="8"/>
      <name val="Calibri"/>
      <family val="2"/>
    </font>
    <font>
      <u/>
      <sz val="10"/>
      <color indexed="12"/>
      <name val="MS Sans Serif"/>
      <family val="2"/>
    </font>
    <font>
      <b/>
      <sz val="8"/>
      <name val="Calibri"/>
      <family val="2"/>
      <scheme val="minor"/>
    </font>
    <font>
      <i/>
      <sz val="8"/>
      <name val="Calibri"/>
      <family val="2"/>
      <scheme val="minor"/>
    </font>
    <font>
      <b/>
      <sz val="10"/>
      <color theme="1"/>
      <name val="Calibri"/>
      <family val="2"/>
      <scheme val="minor"/>
    </font>
    <font>
      <sz val="10"/>
      <color theme="1"/>
      <name val="Calibri"/>
      <family val="2"/>
      <scheme val="minor"/>
    </font>
    <font>
      <b/>
      <sz val="10.5"/>
      <color theme="1"/>
      <name val="Calibri"/>
      <family val="2"/>
      <scheme val="minor"/>
    </font>
    <font>
      <sz val="10.5"/>
      <color theme="1"/>
      <name val="Calibri"/>
      <family val="2"/>
      <scheme val="minor"/>
    </font>
    <font>
      <b/>
      <sz val="11"/>
      <name val="Calibri"/>
      <family val="2"/>
      <scheme val="minor"/>
    </font>
    <font>
      <sz val="11"/>
      <name val="Calibri"/>
      <family val="2"/>
      <scheme val="minor"/>
    </font>
    <font>
      <i/>
      <sz val="9"/>
      <name val="Calibri"/>
      <family val="2"/>
      <scheme val="minor"/>
    </font>
    <font>
      <sz val="9"/>
      <color rgb="FFFF0000"/>
      <name val="Calibri"/>
      <family val="2"/>
      <scheme val="minor"/>
    </font>
    <font>
      <b/>
      <sz val="9"/>
      <color rgb="FFFF0000"/>
      <name val="Calibri"/>
      <family val="2"/>
      <scheme val="minor"/>
    </font>
    <font>
      <sz val="9"/>
      <name val="Calibri"/>
      <family val="2"/>
    </font>
    <font>
      <b/>
      <sz val="11"/>
      <color theme="1"/>
      <name val="Arial"/>
      <family val="2"/>
    </font>
    <font>
      <b/>
      <sz val="11"/>
      <color theme="1"/>
      <name val="Calibri"/>
      <family val="2"/>
      <scheme val="minor"/>
    </font>
    <font>
      <sz val="8"/>
      <color rgb="FFFF0000"/>
      <name val="Arial Narrow"/>
      <family val="2"/>
    </font>
    <font>
      <b/>
      <sz val="10"/>
      <name val="Calibri"/>
      <family val="2"/>
      <scheme val="minor"/>
    </font>
    <font>
      <sz val="10"/>
      <name val="Calibri"/>
      <family val="2"/>
      <scheme val="minor"/>
    </font>
    <font>
      <b/>
      <i/>
      <vertAlign val="superscript"/>
      <sz val="9"/>
      <name val="Calibri"/>
      <family val="2"/>
      <scheme val="minor"/>
    </font>
    <font>
      <b/>
      <i/>
      <vertAlign val="superscript"/>
      <sz val="9"/>
      <name val="Calibri"/>
      <family val="2"/>
    </font>
    <font>
      <b/>
      <sz val="10"/>
      <name val="Arial Narrow"/>
      <family val="2"/>
    </font>
    <font>
      <b/>
      <sz val="8"/>
      <color rgb="FFFF0000"/>
      <name val="Arial Narrow"/>
      <family val="2"/>
    </font>
    <font>
      <sz val="10"/>
      <color rgb="FFFF0000"/>
      <name val="Arial Narrow"/>
      <family val="2"/>
    </font>
    <font>
      <b/>
      <sz val="10"/>
      <color rgb="FFFF0000"/>
      <name val="Arial Narrow"/>
      <family val="2"/>
    </font>
    <font>
      <sz val="10"/>
      <color theme="1"/>
      <name val="Arial Narrow"/>
      <family val="2"/>
    </font>
    <font>
      <b/>
      <sz val="10"/>
      <color theme="1"/>
      <name val="Arial Narrow"/>
      <family val="2"/>
    </font>
    <font>
      <sz val="10"/>
      <color rgb="FFFF0000"/>
      <name val="Calibri"/>
      <family val="2"/>
      <scheme val="minor"/>
    </font>
    <font>
      <b/>
      <sz val="10"/>
      <color rgb="FFFF0000"/>
      <name val="Calibri"/>
      <family val="2"/>
      <scheme val="minor"/>
    </font>
    <font>
      <b/>
      <sz val="11"/>
      <color theme="1"/>
      <name val="Calibri"/>
      <family val="2"/>
    </font>
  </fonts>
  <fills count="40">
    <fill>
      <patternFill patternType="none"/>
    </fill>
    <fill>
      <patternFill patternType="gray125"/>
    </fill>
    <fill>
      <patternFill patternType="solid">
        <fgColor theme="0" tint="-0.14999847407452621"/>
        <bgColor indexed="64"/>
      </patternFill>
    </fill>
    <fill>
      <patternFill patternType="solid">
        <fgColor theme="2"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BFBFBF"/>
        <bgColor indexed="64"/>
      </patternFill>
    </fill>
    <fill>
      <patternFill patternType="solid">
        <fgColor rgb="FFFFFF00"/>
        <bgColor indexed="64"/>
      </patternFill>
    </fill>
    <fill>
      <patternFill patternType="solid">
        <fgColor rgb="FF00B0F0"/>
        <bgColor indexed="64"/>
      </patternFill>
    </fill>
    <fill>
      <patternFill patternType="solid">
        <fgColor indexed="36"/>
      </patternFill>
    </fill>
    <fill>
      <patternFill patternType="solid">
        <fgColor indexed="47"/>
      </patternFill>
    </fill>
    <fill>
      <patternFill patternType="solid">
        <fgColor indexed="26"/>
      </patternFill>
    </fill>
    <fill>
      <patternFill patternType="solid">
        <fgColor indexed="29"/>
      </patternFill>
    </fill>
    <fill>
      <patternFill patternType="solid">
        <fgColor indexed="43"/>
      </patternFill>
    </fill>
    <fill>
      <patternFill patternType="solid">
        <fgColor indexed="3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9"/>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
      <patternFill patternType="solid">
        <fgColor rgb="FFFF3300"/>
        <bgColor indexed="64"/>
      </patternFill>
    </fill>
    <fill>
      <patternFill patternType="solid">
        <fgColor rgb="FF85EEF3"/>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indexed="9"/>
        <bgColor indexed="64"/>
      </patternFill>
    </fill>
    <fill>
      <patternFill patternType="solid">
        <fgColor rgb="FF00B050"/>
        <bgColor indexed="64"/>
      </patternFill>
    </fill>
    <fill>
      <patternFill patternType="solid">
        <fgColor theme="5" tint="-0.249977111117893"/>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5" tint="0.7999816888943144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medium">
        <color indexed="36"/>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right/>
      <top style="thin">
        <color indexed="8"/>
      </top>
      <bottom style="double">
        <color indexed="8"/>
      </bottom>
      <diagonal/>
    </border>
    <border>
      <left/>
      <right/>
      <top style="double">
        <color indexed="8"/>
      </top>
      <bottom/>
      <diagonal/>
    </border>
    <border>
      <left/>
      <right style="thin">
        <color indexed="64"/>
      </right>
      <top/>
      <bottom style="hair">
        <color indexed="64"/>
      </bottom>
      <diagonal/>
    </border>
    <border>
      <left/>
      <right/>
      <top style="thin">
        <color auto="1"/>
      </top>
      <bottom style="thin">
        <color auto="1"/>
      </bottom>
      <diagonal/>
    </border>
    <border>
      <left/>
      <right style="thin">
        <color indexed="64"/>
      </right>
      <top style="hair">
        <color indexed="64"/>
      </top>
      <bottom/>
      <diagonal/>
    </border>
    <border>
      <left/>
      <right/>
      <top/>
      <bottom style="medium">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indexed="64"/>
      </left>
      <right style="hair">
        <color indexed="64"/>
      </right>
      <top/>
      <bottom/>
      <diagonal/>
    </border>
    <border>
      <left style="thin">
        <color indexed="64"/>
      </left>
      <right/>
      <top style="hair">
        <color indexed="64"/>
      </top>
      <bottom/>
      <diagonal/>
    </border>
    <border>
      <left style="thin">
        <color indexed="64"/>
      </left>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64"/>
      </left>
      <right/>
      <top style="hair">
        <color indexed="64"/>
      </top>
      <bottom style="thin">
        <color indexed="64"/>
      </bottom>
      <diagonal/>
    </border>
    <border>
      <left/>
      <right/>
      <top/>
      <bottom style="hair">
        <color indexed="64"/>
      </bottom>
      <diagonal/>
    </border>
    <border>
      <left style="hair">
        <color indexed="64"/>
      </left>
      <right style="thin">
        <color indexed="64"/>
      </right>
      <top/>
      <bottom/>
      <diagonal/>
    </border>
    <border>
      <left/>
      <right style="hair">
        <color indexed="64"/>
      </right>
      <top style="thin">
        <color indexed="64"/>
      </top>
      <bottom/>
      <diagonal/>
    </border>
    <border>
      <left/>
      <right style="hair">
        <color auto="1"/>
      </right>
      <top style="thin">
        <color auto="1"/>
      </top>
      <bottom style="hair">
        <color auto="1"/>
      </bottom>
      <diagonal/>
    </border>
    <border>
      <left/>
      <right style="hair">
        <color indexed="64"/>
      </right>
      <top style="hair">
        <color indexed="64"/>
      </top>
      <bottom style="hair">
        <color indexed="64"/>
      </bottom>
      <diagonal/>
    </border>
    <border>
      <left/>
      <right style="hair">
        <color auto="1"/>
      </right>
      <top style="hair">
        <color auto="1"/>
      </top>
      <bottom/>
      <diagonal/>
    </border>
    <border>
      <left/>
      <right style="hair">
        <color auto="1"/>
      </right>
      <top style="hair">
        <color auto="1"/>
      </top>
      <bottom style="thin">
        <color auto="1"/>
      </bottom>
      <diagonal/>
    </border>
    <border>
      <left/>
      <right style="hair">
        <color indexed="64"/>
      </right>
      <top/>
      <bottom/>
      <diagonal/>
    </border>
  </borders>
  <cellStyleXfs count="359">
    <xf numFmtId="0" fontId="0" fillId="0" borderId="0"/>
    <xf numFmtId="167"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6" borderId="0" applyNumberFormat="0" applyBorder="0" applyAlignment="0" applyProtection="0"/>
    <xf numFmtId="0" fontId="39" fillId="20" borderId="0" applyNumberFormat="0" applyBorder="0" applyAlignment="0" applyProtection="0"/>
    <xf numFmtId="0" fontId="40" fillId="21" borderId="0" applyNumberFormat="0" applyBorder="0" applyAlignment="0" applyProtection="0"/>
    <xf numFmtId="178" fontId="41" fillId="0" borderId="0" applyFill="0" applyBorder="0" applyAlignment="0"/>
    <xf numFmtId="179" fontId="41" fillId="0" borderId="0" applyFill="0" applyBorder="0" applyAlignment="0"/>
    <xf numFmtId="180" fontId="41" fillId="0" borderId="0" applyFill="0" applyBorder="0" applyAlignment="0"/>
    <xf numFmtId="181" fontId="41" fillId="0" borderId="0" applyFill="0" applyBorder="0" applyAlignment="0"/>
    <xf numFmtId="182" fontId="41" fillId="0" borderId="0" applyFill="0" applyBorder="0" applyAlignment="0"/>
    <xf numFmtId="178" fontId="41" fillId="0" borderId="0" applyFill="0" applyBorder="0" applyAlignment="0"/>
    <xf numFmtId="183" fontId="41" fillId="0" borderId="0" applyFill="0" applyBorder="0" applyAlignment="0"/>
    <xf numFmtId="179" fontId="41" fillId="0" borderId="0" applyFill="0" applyBorder="0" applyAlignment="0"/>
    <xf numFmtId="0" fontId="42" fillId="22" borderId="37" applyNumberFormat="0" applyAlignment="0" applyProtection="0"/>
    <xf numFmtId="0" fontId="43" fillId="23" borderId="38" applyNumberFormat="0" applyAlignment="0" applyProtection="0"/>
    <xf numFmtId="167" fontId="3" fillId="0" borderId="0" applyFont="0" applyFill="0" applyBorder="0" applyAlignment="0" applyProtection="0"/>
    <xf numFmtId="178" fontId="3" fillId="0" borderId="0" applyFont="0" applyFill="0" applyBorder="0" applyAlignment="0" applyProtection="0"/>
    <xf numFmtId="3" fontId="3" fillId="0" borderId="0" applyFont="0" applyFill="0" applyBorder="0" applyAlignment="0" applyProtection="0"/>
    <xf numFmtId="188" fontId="3" fillId="0" borderId="0" applyFont="0" applyFill="0" applyBorder="0" applyAlignment="0" applyProtection="0"/>
    <xf numFmtId="179"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14" fontId="41" fillId="0" borderId="0" applyFill="0" applyBorder="0" applyAlignment="0"/>
    <xf numFmtId="0"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78" fontId="44" fillId="0" borderId="0" applyFill="0" applyBorder="0" applyAlignment="0"/>
    <xf numFmtId="179" fontId="44" fillId="0" borderId="0" applyFill="0" applyBorder="0" applyAlignment="0"/>
    <xf numFmtId="178" fontId="44" fillId="0" borderId="0" applyFill="0" applyBorder="0" applyAlignment="0"/>
    <xf numFmtId="183" fontId="44" fillId="0" borderId="0" applyFill="0" applyBorder="0" applyAlignment="0"/>
    <xf numFmtId="179" fontId="44" fillId="0" borderId="0" applyFill="0" applyBorder="0" applyAlignment="0"/>
    <xf numFmtId="0" fontId="45" fillId="0" borderId="0" applyNumberFormat="0" applyFill="0" applyBorder="0" applyAlignment="0" applyProtection="0"/>
    <xf numFmtId="0" fontId="8" fillId="0" borderId="0" applyProtection="0"/>
    <xf numFmtId="0" fontId="47" fillId="0" borderId="0" applyProtection="0"/>
    <xf numFmtId="0" fontId="62" fillId="0" borderId="0" applyProtection="0"/>
    <xf numFmtId="0" fontId="63" fillId="0" borderId="0" applyProtection="0"/>
    <xf numFmtId="0" fontId="64" fillId="0" borderId="0" applyProtection="0"/>
    <xf numFmtId="0" fontId="65" fillId="0" borderId="0" applyProtection="0"/>
    <xf numFmtId="0" fontId="66" fillId="0" borderId="0" applyProtection="0"/>
    <xf numFmtId="2" fontId="3" fillId="0" borderId="0" applyFont="0" applyFill="0" applyBorder="0" applyAlignment="0" applyProtection="0"/>
    <xf numFmtId="0" fontId="46" fillId="24" borderId="0" applyNumberFormat="0" applyBorder="0" applyAlignment="0" applyProtection="0"/>
    <xf numFmtId="38" fontId="47" fillId="25" borderId="0" applyNumberFormat="0" applyBorder="0" applyAlignment="0" applyProtection="0"/>
    <xf numFmtId="0" fontId="48" fillId="0" borderId="39" applyNumberFormat="0" applyAlignment="0" applyProtection="0">
      <alignment horizontal="left" vertical="center"/>
    </xf>
    <xf numFmtId="0" fontId="48" fillId="0" borderId="13">
      <alignment horizontal="left" vertical="center"/>
    </xf>
    <xf numFmtId="0" fontId="49" fillId="0" borderId="0" applyNumberFormat="0" applyFont="0" applyFill="0" applyAlignment="0" applyProtection="0"/>
    <xf numFmtId="0" fontId="48" fillId="0" borderId="0" applyNumberFormat="0" applyFont="0" applyFill="0" applyAlignment="0" applyProtection="0"/>
    <xf numFmtId="0" fontId="50" fillId="0" borderId="40" applyNumberFormat="0" applyFill="0" applyAlignment="0" applyProtection="0"/>
    <xf numFmtId="0" fontId="50" fillId="0" borderId="0" applyNumberFormat="0" applyFill="0" applyBorder="0" applyAlignment="0" applyProtection="0"/>
    <xf numFmtId="0" fontId="49" fillId="26" borderId="0" applyNumberFormat="0" applyFill="0" applyBorder="0" applyAlignment="0" applyProtection="0"/>
    <xf numFmtId="0" fontId="48" fillId="26" borderId="0" applyNumberFormat="0" applyFill="0" applyBorder="0" applyAlignment="0" applyProtection="0"/>
    <xf numFmtId="0" fontId="51" fillId="0" borderId="0" applyNumberFormat="0" applyFill="0" applyBorder="0" applyAlignment="0" applyProtection="0">
      <alignment vertical="top"/>
      <protection locked="0"/>
    </xf>
    <xf numFmtId="0" fontId="52" fillId="11" borderId="37" applyNumberFormat="0" applyAlignment="0" applyProtection="0"/>
    <xf numFmtId="10" fontId="47" fillId="27" borderId="1" applyNumberFormat="0" applyBorder="0" applyAlignment="0" applyProtection="0"/>
    <xf numFmtId="178" fontId="53" fillId="0" borderId="0" applyFill="0" applyBorder="0" applyAlignment="0"/>
    <xf numFmtId="179" fontId="53" fillId="0" borderId="0" applyFill="0" applyBorder="0" applyAlignment="0"/>
    <xf numFmtId="178" fontId="53" fillId="0" borderId="0" applyFill="0" applyBorder="0" applyAlignment="0"/>
    <xf numFmtId="183" fontId="53" fillId="0" borderId="0" applyFill="0" applyBorder="0" applyAlignment="0"/>
    <xf numFmtId="179" fontId="53" fillId="0" borderId="0" applyFill="0" applyBorder="0" applyAlignment="0"/>
    <xf numFmtId="0" fontId="54" fillId="0" borderId="41" applyNumberFormat="0" applyFill="0" applyAlignment="0" applyProtection="0"/>
    <xf numFmtId="0" fontId="3" fillId="0" borderId="0" applyFont="0" applyFill="0" applyBorder="0" applyAlignment="0" applyProtection="0"/>
    <xf numFmtId="166" fontId="3" fillId="0" borderId="0" applyFont="0" applyFill="0" applyBorder="0" applyAlignment="0" applyProtection="0"/>
    <xf numFmtId="0" fontId="55" fillId="14" borderId="0" applyNumberFormat="0" applyBorder="0" applyAlignment="0" applyProtection="0"/>
    <xf numFmtId="186" fontId="56" fillId="0" borderId="0"/>
    <xf numFmtId="0" fontId="61" fillId="0" borderId="0"/>
    <xf numFmtId="0" fontId="61" fillId="0" borderId="0"/>
    <xf numFmtId="0" fontId="3"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 fillId="12" borderId="42" applyNumberFormat="0" applyFont="0" applyAlignment="0" applyProtection="0"/>
    <xf numFmtId="0" fontId="57" fillId="22" borderId="43" applyNumberFormat="0" applyAlignment="0" applyProtection="0"/>
    <xf numFmtId="9" fontId="3" fillId="0" borderId="0" applyFont="0" applyFill="0" applyBorder="0" applyAlignment="0" applyProtection="0"/>
    <xf numFmtId="182" fontId="3" fillId="0" borderId="0" applyFont="0" applyFill="0" applyBorder="0" applyAlignment="0" applyProtection="0"/>
    <xf numFmtId="187" fontId="3" fillId="0" borderId="0" applyFont="0" applyFill="0" applyBorder="0" applyAlignment="0" applyProtection="0"/>
    <xf numFmtId="10" fontId="3" fillId="0" borderId="0" applyFont="0" applyFill="0" applyBorder="0" applyAlignment="0" applyProtection="0"/>
    <xf numFmtId="178" fontId="58" fillId="0" borderId="0" applyFill="0" applyBorder="0" applyAlignment="0"/>
    <xf numFmtId="179" fontId="58" fillId="0" borderId="0" applyFill="0" applyBorder="0" applyAlignment="0"/>
    <xf numFmtId="178" fontId="58" fillId="0" borderId="0" applyFill="0" applyBorder="0" applyAlignment="0"/>
    <xf numFmtId="183" fontId="58" fillId="0" borderId="0" applyFill="0" applyBorder="0" applyAlignment="0"/>
    <xf numFmtId="179" fontId="58" fillId="0" borderId="0" applyFill="0" applyBorder="0" applyAlignment="0"/>
    <xf numFmtId="0" fontId="3" fillId="28" borderId="0"/>
    <xf numFmtId="0" fontId="47" fillId="0" borderId="0" applyNumberFormat="0" applyFont="0" applyAlignment="0"/>
    <xf numFmtId="49" fontId="41" fillId="0" borderId="0" applyFill="0" applyBorder="0" applyAlignment="0"/>
    <xf numFmtId="184" fontId="41" fillId="0" borderId="0" applyFill="0" applyBorder="0" applyAlignment="0"/>
    <xf numFmtId="185" fontId="41" fillId="0" borderId="0" applyFill="0" applyBorder="0" applyAlignment="0"/>
    <xf numFmtId="0" fontId="59" fillId="0" borderId="0" applyNumberFormat="0" applyFill="0" applyBorder="0" applyAlignment="0" applyProtection="0"/>
    <xf numFmtId="0" fontId="3" fillId="0" borderId="44" applyNumberFormat="0" applyFont="0" applyBorder="0" applyAlignment="0" applyProtection="0"/>
    <xf numFmtId="176" fontId="3" fillId="0" borderId="0" applyFont="0" applyFill="0" applyBorder="0" applyAlignment="0" applyProtection="0"/>
    <xf numFmtId="177" fontId="3" fillId="0" borderId="0" applyFont="0" applyFill="0" applyBorder="0" applyAlignment="0" applyProtection="0"/>
    <xf numFmtId="0" fontId="60" fillId="0" borderId="0" applyNumberFormat="0" applyFill="0" applyBorder="0" applyAlignment="0" applyProtection="0"/>
    <xf numFmtId="0" fontId="2" fillId="0" borderId="0"/>
    <xf numFmtId="0" fontId="68" fillId="0" borderId="0">
      <alignment vertical="top"/>
    </xf>
    <xf numFmtId="0" fontId="3" fillId="0" borderId="0"/>
    <xf numFmtId="3" fontId="3" fillId="26" borderId="0" applyFont="0" applyFill="0" applyBorder="0" applyAlignment="0" applyProtection="0"/>
    <xf numFmtId="189" fontId="3" fillId="26" borderId="0" applyFont="0" applyFill="0" applyBorder="0" applyAlignment="0" applyProtection="0"/>
    <xf numFmtId="0" fontId="67" fillId="0" borderId="0" applyFill="0" applyBorder="0" applyAlignment="0" applyProtection="0"/>
    <xf numFmtId="2" fontId="67" fillId="0" borderId="0" applyFill="0" applyBorder="0" applyAlignment="0" applyProtection="0"/>
    <xf numFmtId="0" fontId="48" fillId="26" borderId="0" applyNumberFormat="0" applyFill="0" applyBorder="0" applyAlignment="0" applyProtection="0"/>
    <xf numFmtId="0" fontId="48" fillId="0" borderId="0" applyNumberFormat="0" applyFill="0" applyBorder="0" applyAlignment="0" applyProtection="0"/>
    <xf numFmtId="10" fontId="3" fillId="0" borderId="0" applyFont="0" applyFill="0" applyBorder="0" applyAlignment="0" applyProtection="0"/>
    <xf numFmtId="0" fontId="67" fillId="0" borderId="45" applyNumberFormat="0" applyFill="0" applyAlignment="0" applyProtection="0"/>
    <xf numFmtId="0" fontId="3" fillId="0" borderId="0"/>
    <xf numFmtId="0" fontId="3" fillId="0" borderId="0"/>
    <xf numFmtId="0" fontId="3" fillId="0" borderId="0"/>
    <xf numFmtId="0" fontId="61" fillId="0" borderId="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16" borderId="0" applyNumberFormat="0" applyBorder="0" applyAlignment="0" applyProtection="0"/>
    <xf numFmtId="0" fontId="39" fillId="20" borderId="0" applyNumberFormat="0" applyBorder="0" applyAlignment="0" applyProtection="0"/>
    <xf numFmtId="0" fontId="40" fillId="21" borderId="0" applyNumberFormat="0" applyBorder="0" applyAlignment="0" applyProtection="0"/>
    <xf numFmtId="190" fontId="3" fillId="0" borderId="0" applyFill="0" applyBorder="0" applyAlignment="0"/>
    <xf numFmtId="178" fontId="41" fillId="0" borderId="0" applyFill="0" applyBorder="0" applyAlignment="0"/>
    <xf numFmtId="191" fontId="3" fillId="0" borderId="0" applyFill="0" applyBorder="0" applyAlignment="0"/>
    <xf numFmtId="179" fontId="41" fillId="0" borderId="0" applyFill="0" applyBorder="0" applyAlignment="0"/>
    <xf numFmtId="192" fontId="3" fillId="0" borderId="0" applyFill="0" applyBorder="0" applyAlignment="0"/>
    <xf numFmtId="180" fontId="41" fillId="0" borderId="0" applyFill="0" applyBorder="0" applyAlignment="0"/>
    <xf numFmtId="193" fontId="3" fillId="0" borderId="0" applyFill="0" applyBorder="0" applyAlignment="0"/>
    <xf numFmtId="181" fontId="41" fillId="0" borderId="0" applyFill="0" applyBorder="0" applyAlignment="0"/>
    <xf numFmtId="194" fontId="3" fillId="0" borderId="0" applyFill="0" applyBorder="0" applyAlignment="0"/>
    <xf numFmtId="182" fontId="41" fillId="0" borderId="0" applyFill="0" applyBorder="0" applyAlignment="0"/>
    <xf numFmtId="190" fontId="3" fillId="0" borderId="0" applyFill="0" applyBorder="0" applyAlignment="0"/>
    <xf numFmtId="178" fontId="41" fillId="0" borderId="0" applyFill="0" applyBorder="0" applyAlignment="0"/>
    <xf numFmtId="195" fontId="3" fillId="0" borderId="0" applyFill="0" applyBorder="0" applyAlignment="0"/>
    <xf numFmtId="183" fontId="41" fillId="0" borderId="0" applyFill="0" applyBorder="0" applyAlignment="0"/>
    <xf numFmtId="191" fontId="3" fillId="0" borderId="0" applyFill="0" applyBorder="0" applyAlignment="0"/>
    <xf numFmtId="179" fontId="41" fillId="0" borderId="0" applyFill="0" applyBorder="0" applyAlignment="0"/>
    <xf numFmtId="0" fontId="42" fillId="22" borderId="37" applyNumberFormat="0" applyAlignment="0" applyProtection="0"/>
    <xf numFmtId="0" fontId="43" fillId="23" borderId="38" applyNumberFormat="0" applyAlignment="0" applyProtection="0"/>
    <xf numFmtId="190" fontId="3" fillId="0" borderId="0" applyFont="0" applyFill="0" applyBorder="0" applyAlignment="0" applyProtection="0"/>
    <xf numFmtId="178" fontId="3"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9"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91" fontId="3" fillId="0" borderId="0" applyFont="0" applyFill="0" applyBorder="0" applyAlignment="0" applyProtection="0"/>
    <xf numFmtId="179" fontId="3" fillId="0" borderId="0" applyFont="0" applyFill="0" applyBorder="0" applyAlignment="0" applyProtection="0"/>
    <xf numFmtId="3" fontId="3" fillId="0" borderId="0" applyFont="0" applyFill="0" applyBorder="0" applyAlignment="0" applyProtection="0"/>
    <xf numFmtId="164" fontId="3" fillId="0" borderId="0" applyFont="0" applyFill="0" applyBorder="0" applyAlignment="0" applyProtection="0"/>
    <xf numFmtId="190" fontId="3" fillId="0" borderId="0" applyFill="0" applyBorder="0" applyAlignment="0"/>
    <xf numFmtId="178" fontId="44" fillId="0" borderId="0" applyFill="0" applyBorder="0" applyAlignment="0"/>
    <xf numFmtId="191" fontId="3" fillId="0" borderId="0" applyFill="0" applyBorder="0" applyAlignment="0"/>
    <xf numFmtId="179" fontId="44" fillId="0" borderId="0" applyFill="0" applyBorder="0" applyAlignment="0"/>
    <xf numFmtId="190" fontId="3" fillId="0" borderId="0" applyFill="0" applyBorder="0" applyAlignment="0"/>
    <xf numFmtId="178" fontId="44" fillId="0" borderId="0" applyFill="0" applyBorder="0" applyAlignment="0"/>
    <xf numFmtId="195" fontId="3" fillId="0" borderId="0" applyFill="0" applyBorder="0" applyAlignment="0"/>
    <xf numFmtId="183" fontId="44" fillId="0" borderId="0" applyFill="0" applyBorder="0" applyAlignment="0"/>
    <xf numFmtId="191" fontId="3" fillId="0" borderId="0" applyFill="0" applyBorder="0" applyAlignment="0"/>
    <xf numFmtId="179" fontId="44" fillId="0" borderId="0" applyFill="0" applyBorder="0" applyAlignment="0"/>
    <xf numFmtId="0" fontId="45" fillId="0" borderId="0" applyNumberFormat="0" applyFill="0" applyBorder="0" applyAlignment="0" applyProtection="0"/>
    <xf numFmtId="0" fontId="47" fillId="0" borderId="0" applyProtection="0"/>
    <xf numFmtId="0" fontId="46" fillId="24" borderId="0" applyNumberFormat="0" applyBorder="0" applyAlignment="0" applyProtection="0"/>
    <xf numFmtId="38" fontId="47" fillId="25" borderId="0" applyNumberFormat="0" applyBorder="0" applyAlignment="0" applyProtection="0"/>
    <xf numFmtId="38" fontId="47" fillId="25" borderId="0" applyNumberFormat="0" applyBorder="0" applyAlignment="0" applyProtection="0"/>
    <xf numFmtId="0" fontId="49" fillId="0" borderId="0" applyNumberFormat="0" applyFill="0" applyBorder="0" applyAlignment="0" applyProtection="0"/>
    <xf numFmtId="0" fontId="49" fillId="0" borderId="0" applyNumberFormat="0" applyFont="0" applyFill="0" applyAlignment="0" applyProtection="0"/>
    <xf numFmtId="0" fontId="48" fillId="0" borderId="0" applyNumberFormat="0" applyFill="0" applyBorder="0" applyAlignment="0" applyProtection="0"/>
    <xf numFmtId="0" fontId="48" fillId="0" borderId="0" applyNumberFormat="0" applyFont="0" applyFill="0" applyAlignment="0" applyProtection="0"/>
    <xf numFmtId="0" fontId="50" fillId="0" borderId="40" applyNumberFormat="0" applyFill="0" applyAlignment="0" applyProtection="0"/>
    <xf numFmtId="0" fontId="50" fillId="0" borderId="0" applyNumberFormat="0" applyFill="0" applyBorder="0" applyAlignment="0" applyProtection="0"/>
    <xf numFmtId="0" fontId="49" fillId="26" borderId="0" applyNumberFormat="0" applyFill="0" applyBorder="0" applyAlignment="0" applyProtection="0"/>
    <xf numFmtId="0" fontId="48" fillId="26" borderId="0" applyNumberFormat="0" applyFill="0" applyBorder="0" applyAlignment="0" applyProtection="0"/>
    <xf numFmtId="0" fontId="48" fillId="26" borderId="0" applyNumberFormat="0" applyFill="0" applyBorder="0" applyAlignment="0" applyProtection="0"/>
    <xf numFmtId="0" fontId="48" fillId="26" borderId="0" applyNumberFormat="0" applyFill="0" applyBorder="0" applyAlignment="0" applyProtection="0"/>
    <xf numFmtId="0" fontId="51" fillId="0" borderId="0" applyNumberFormat="0" applyFill="0" applyBorder="0" applyAlignment="0" applyProtection="0">
      <alignment vertical="top"/>
      <protection locked="0"/>
    </xf>
    <xf numFmtId="0" fontId="70" fillId="0" borderId="0" applyNumberFormat="0" applyFill="0" applyBorder="0" applyAlignment="0" applyProtection="0"/>
    <xf numFmtId="10" fontId="47" fillId="27" borderId="1" applyNumberFormat="0" applyBorder="0" applyAlignment="0" applyProtection="0"/>
    <xf numFmtId="10" fontId="47" fillId="27" borderId="1" applyNumberFormat="0" applyBorder="0" applyAlignment="0" applyProtection="0"/>
    <xf numFmtId="0" fontId="52" fillId="11" borderId="37" applyNumberFormat="0" applyAlignment="0" applyProtection="0"/>
    <xf numFmtId="0" fontId="52" fillId="11" borderId="37" applyNumberFormat="0" applyAlignment="0" applyProtection="0"/>
    <xf numFmtId="0" fontId="52" fillId="11" borderId="37" applyNumberFormat="0" applyAlignment="0" applyProtection="0"/>
    <xf numFmtId="190" fontId="3" fillId="0" borderId="0" applyFill="0" applyBorder="0" applyAlignment="0"/>
    <xf numFmtId="178" fontId="53" fillId="0" borderId="0" applyFill="0" applyBorder="0" applyAlignment="0"/>
    <xf numFmtId="191" fontId="3" fillId="0" borderId="0" applyFill="0" applyBorder="0" applyAlignment="0"/>
    <xf numFmtId="179" fontId="53" fillId="0" borderId="0" applyFill="0" applyBorder="0" applyAlignment="0"/>
    <xf numFmtId="190" fontId="3" fillId="0" borderId="0" applyFill="0" applyBorder="0" applyAlignment="0"/>
    <xf numFmtId="178" fontId="53" fillId="0" borderId="0" applyFill="0" applyBorder="0" applyAlignment="0"/>
    <xf numFmtId="195" fontId="3" fillId="0" borderId="0" applyFill="0" applyBorder="0" applyAlignment="0"/>
    <xf numFmtId="183" fontId="53" fillId="0" borderId="0" applyFill="0" applyBorder="0" applyAlignment="0"/>
    <xf numFmtId="191" fontId="3" fillId="0" borderId="0" applyFill="0" applyBorder="0" applyAlignment="0"/>
    <xf numFmtId="179" fontId="53" fillId="0" borderId="0" applyFill="0" applyBorder="0" applyAlignment="0"/>
    <xf numFmtId="0" fontId="54" fillId="0" borderId="41" applyNumberFormat="0" applyFill="0" applyAlignment="0" applyProtection="0"/>
    <xf numFmtId="0" fontId="55" fillId="14" borderId="0" applyNumberFormat="0" applyBorder="0" applyAlignment="0" applyProtection="0"/>
    <xf numFmtId="196" fontId="3" fillId="0" borderId="0"/>
    <xf numFmtId="186" fontId="56" fillId="0" borderId="0"/>
    <xf numFmtId="0" fontId="2"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 fillId="0" borderId="0"/>
    <xf numFmtId="0" fontId="2"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2" fillId="0" borderId="0"/>
    <xf numFmtId="0" fontId="2" fillId="0" borderId="0"/>
    <xf numFmtId="0" fontId="2" fillId="0" borderId="0"/>
    <xf numFmtId="0" fontId="61" fillId="0" borderId="0"/>
    <xf numFmtId="0" fontId="2" fillId="0" borderId="0"/>
    <xf numFmtId="0" fontId="2" fillId="0" borderId="0"/>
    <xf numFmtId="0" fontId="68" fillId="0" borderId="0">
      <alignment vertical="top"/>
    </xf>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12" borderId="42" applyNumberFormat="0" applyFont="0" applyAlignment="0" applyProtection="0"/>
    <xf numFmtId="0" fontId="57" fillId="22" borderId="43" applyNumberFormat="0" applyAlignment="0" applyProtection="0"/>
    <xf numFmtId="194" fontId="3" fillId="0" borderId="0" applyFont="0" applyFill="0" applyBorder="0" applyAlignment="0" applyProtection="0"/>
    <xf numFmtId="182" fontId="3" fillId="0" borderId="0" applyFont="0" applyFill="0" applyBorder="0" applyAlignment="0" applyProtection="0"/>
    <xf numFmtId="197" fontId="3" fillId="0" borderId="0" applyFont="0" applyFill="0" applyBorder="0" applyAlignment="0" applyProtection="0"/>
    <xf numFmtId="187" fontId="3"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3"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190" fontId="3" fillId="0" borderId="0" applyFill="0" applyBorder="0" applyAlignment="0"/>
    <xf numFmtId="178" fontId="58" fillId="0" borderId="0" applyFill="0" applyBorder="0" applyAlignment="0"/>
    <xf numFmtId="191" fontId="3" fillId="0" borderId="0" applyFill="0" applyBorder="0" applyAlignment="0"/>
    <xf numFmtId="179" fontId="58" fillId="0" borderId="0" applyFill="0" applyBorder="0" applyAlignment="0"/>
    <xf numFmtId="190" fontId="3" fillId="0" borderId="0" applyFill="0" applyBorder="0" applyAlignment="0"/>
    <xf numFmtId="178" fontId="58" fillId="0" borderId="0" applyFill="0" applyBorder="0" applyAlignment="0"/>
    <xf numFmtId="195" fontId="3" fillId="0" borderId="0" applyFill="0" applyBorder="0" applyAlignment="0"/>
    <xf numFmtId="183" fontId="58" fillId="0" borderId="0" applyFill="0" applyBorder="0" applyAlignment="0"/>
    <xf numFmtId="191" fontId="3" fillId="0" borderId="0" applyFill="0" applyBorder="0" applyAlignment="0"/>
    <xf numFmtId="179" fontId="58" fillId="0" borderId="0" applyFill="0" applyBorder="0" applyAlignment="0"/>
    <xf numFmtId="0" fontId="47" fillId="0" borderId="0" applyNumberFormat="0" applyFont="0" applyAlignment="0"/>
    <xf numFmtId="174" fontId="3" fillId="0" borderId="0" applyFill="0" applyBorder="0" applyAlignment="0"/>
    <xf numFmtId="184" fontId="41" fillId="0" borderId="0" applyFill="0" applyBorder="0" applyAlignment="0"/>
    <xf numFmtId="198" fontId="3" fillId="0" borderId="0" applyFill="0" applyBorder="0" applyAlignment="0"/>
    <xf numFmtId="185" fontId="41" fillId="0" borderId="0" applyFill="0" applyBorder="0" applyAlignment="0"/>
    <xf numFmtId="0" fontId="59" fillId="0" borderId="0" applyNumberFormat="0" applyFill="0" applyBorder="0" applyAlignment="0" applyProtection="0"/>
    <xf numFmtId="0" fontId="3" fillId="0" borderId="46" applyNumberFormat="0" applyFont="0" applyFill="0" applyAlignment="0" applyProtection="0"/>
    <xf numFmtId="0" fontId="3" fillId="0" borderId="44" applyNumberFormat="0" applyFont="0" applyBorder="0" applyAlignment="0" applyProtection="0"/>
    <xf numFmtId="0" fontId="61" fillId="0" borderId="0"/>
    <xf numFmtId="0" fontId="60" fillId="0" borderId="0" applyNumberFormat="0" applyFill="0" applyBorder="0" applyAlignment="0" applyProtection="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61" fillId="0" borderId="0"/>
    <xf numFmtId="0" fontId="61" fillId="0" borderId="0"/>
    <xf numFmtId="0" fontId="1" fillId="0" borderId="0"/>
  </cellStyleXfs>
  <cellXfs count="562">
    <xf numFmtId="0" fontId="0" fillId="0" borderId="0" xfId="0"/>
    <xf numFmtId="0" fontId="0" fillId="0" borderId="1" xfId="0" applyBorder="1"/>
    <xf numFmtId="0" fontId="0" fillId="0" borderId="1" xfId="0" quotePrefix="1" applyBorder="1"/>
    <xf numFmtId="10" fontId="0" fillId="0" borderId="0" xfId="0" applyNumberFormat="1"/>
    <xf numFmtId="3" fontId="0" fillId="0" borderId="0" xfId="0" applyNumberFormat="1"/>
    <xf numFmtId="168" fontId="0" fillId="0" borderId="0" xfId="0" applyNumberFormat="1"/>
    <xf numFmtId="0" fontId="5" fillId="2" borderId="1" xfId="0" applyFont="1" applyFill="1" applyBorder="1"/>
    <xf numFmtId="0" fontId="7" fillId="0" borderId="1" xfId="0" applyFont="1" applyBorder="1" applyAlignment="1">
      <alignment horizontal="right" vertical="top" wrapText="1"/>
    </xf>
    <xf numFmtId="3" fontId="8" fillId="0" borderId="1" xfId="0" applyNumberFormat="1" applyFont="1" applyBorder="1"/>
    <xf numFmtId="3" fontId="7" fillId="0" borderId="1" xfId="0" applyNumberFormat="1" applyFont="1" applyBorder="1"/>
    <xf numFmtId="0" fontId="6" fillId="0" borderId="1" xfId="0" applyFont="1" applyBorder="1" applyAlignment="1">
      <alignment wrapText="1"/>
    </xf>
    <xf numFmtId="170" fontId="5" fillId="2" borderId="1" xfId="1" applyNumberFormat="1" applyFont="1" applyFill="1" applyBorder="1"/>
    <xf numFmtId="0" fontId="5" fillId="3" borderId="6" xfId="0" applyFont="1" applyFill="1" applyBorder="1" applyAlignment="1">
      <alignment horizontal="left" wrapText="1"/>
    </xf>
    <xf numFmtId="0" fontId="5" fillId="3" borderId="1" xfId="0" quotePrefix="1" applyFont="1" applyFill="1" applyBorder="1" applyAlignment="1">
      <alignment horizontal="center"/>
    </xf>
    <xf numFmtId="0" fontId="5" fillId="3" borderId="11" xfId="0" quotePrefix="1" applyFont="1" applyFill="1" applyBorder="1" applyAlignment="1">
      <alignment horizontal="center"/>
    </xf>
    <xf numFmtId="0" fontId="0" fillId="2" borderId="6" xfId="0" applyFill="1" applyBorder="1"/>
    <xf numFmtId="0" fontId="0" fillId="0" borderId="7" xfId="0" applyBorder="1"/>
    <xf numFmtId="0" fontId="0" fillId="2" borderId="7" xfId="0" applyFill="1" applyBorder="1"/>
    <xf numFmtId="0" fontId="0" fillId="0" borderId="8" xfId="0" applyBorder="1"/>
    <xf numFmtId="170" fontId="0" fillId="2" borderId="6" xfId="1" applyNumberFormat="1" applyFont="1" applyFill="1" applyBorder="1"/>
    <xf numFmtId="170" fontId="0" fillId="0" borderId="7" xfId="1" applyNumberFormat="1" applyFont="1" applyFill="1" applyBorder="1"/>
    <xf numFmtId="170" fontId="0" fillId="2" borderId="7" xfId="1" applyNumberFormat="1" applyFont="1" applyFill="1" applyBorder="1"/>
    <xf numFmtId="170" fontId="0" fillId="0" borderId="8" xfId="1" applyNumberFormat="1" applyFont="1" applyFill="1" applyBorder="1"/>
    <xf numFmtId="0" fontId="0" fillId="0" borderId="0" xfId="0" applyAlignment="1">
      <alignment wrapText="1"/>
    </xf>
    <xf numFmtId="0" fontId="5" fillId="0" borderId="0" xfId="0" applyFont="1"/>
    <xf numFmtId="170" fontId="0" fillId="0" borderId="0" xfId="1" applyNumberFormat="1" applyFont="1"/>
    <xf numFmtId="0" fontId="5" fillId="0" borderId="0" xfId="0" applyFont="1" applyAlignment="1">
      <alignment wrapText="1"/>
    </xf>
    <xf numFmtId="170" fontId="5" fillId="0" borderId="0" xfId="0" applyNumberFormat="1" applyFont="1"/>
    <xf numFmtId="170" fontId="12" fillId="0" borderId="0" xfId="1" applyNumberFormat="1" applyFont="1" applyBorder="1"/>
    <xf numFmtId="0" fontId="0" fillId="5" borderId="0" xfId="0" applyFill="1"/>
    <xf numFmtId="0" fontId="12" fillId="0" borderId="27" xfId="0" applyFont="1" applyBorder="1" applyAlignment="1">
      <alignment wrapText="1"/>
    </xf>
    <xf numFmtId="0" fontId="16" fillId="0" borderId="20" xfId="0" applyFont="1" applyBorder="1" applyAlignment="1">
      <alignment horizontal="left" vertical="top"/>
    </xf>
    <xf numFmtId="0" fontId="16" fillId="0" borderId="20" xfId="0" applyFont="1" applyBorder="1" applyAlignment="1">
      <alignment vertical="top"/>
    </xf>
    <xf numFmtId="0" fontId="16" fillId="0" borderId="21" xfId="0" applyFont="1" applyBorder="1" applyAlignment="1">
      <alignment horizontal="left" vertical="top"/>
    </xf>
    <xf numFmtId="0" fontId="16" fillId="0" borderId="21" xfId="0" applyFont="1" applyBorder="1" applyAlignment="1">
      <alignment vertical="top" wrapText="1"/>
    </xf>
    <xf numFmtId="0" fontId="16" fillId="0" borderId="21" xfId="0" applyFont="1" applyBorder="1" applyAlignment="1">
      <alignment vertical="top"/>
    </xf>
    <xf numFmtId="0" fontId="16" fillId="0" borderId="22" xfId="0" applyFont="1" applyBorder="1" applyAlignment="1">
      <alignment horizontal="left" vertical="top"/>
    </xf>
    <xf numFmtId="0" fontId="16" fillId="0" borderId="22" xfId="0" applyFont="1" applyBorder="1" applyAlignment="1">
      <alignment vertical="top"/>
    </xf>
    <xf numFmtId="0" fontId="5" fillId="6" borderId="0" xfId="0" applyFont="1" applyFill="1"/>
    <xf numFmtId="0" fontId="11" fillId="0" borderId="1" xfId="0" applyFont="1" applyBorder="1" applyAlignment="1">
      <alignment horizontal="right" wrapText="1"/>
    </xf>
    <xf numFmtId="171" fontId="9" fillId="0" borderId="1" xfId="0" applyNumberFormat="1" applyFont="1" applyBorder="1"/>
    <xf numFmtId="0" fontId="10" fillId="0" borderId="1" xfId="0" applyFont="1" applyBorder="1"/>
    <xf numFmtId="170" fontId="16" fillId="0" borderId="0" xfId="0" applyNumberFormat="1" applyFont="1"/>
    <xf numFmtId="0" fontId="16" fillId="0" borderId="0" xfId="0" applyFont="1"/>
    <xf numFmtId="169" fontId="7" fillId="8" borderId="1" xfId="1" applyNumberFormat="1" applyFont="1" applyFill="1" applyBorder="1"/>
    <xf numFmtId="0" fontId="17" fillId="7" borderId="28" xfId="0" applyFont="1" applyFill="1" applyBorder="1" applyAlignment="1">
      <alignment horizontal="justify" vertical="center" wrapText="1"/>
    </xf>
    <xf numFmtId="0" fontId="17" fillId="7" borderId="29" xfId="0" applyFont="1" applyFill="1" applyBorder="1" applyAlignment="1">
      <alignment vertical="center" wrapText="1"/>
    </xf>
    <xf numFmtId="0" fontId="17" fillId="7" borderId="29" xfId="0" applyFont="1" applyFill="1" applyBorder="1" applyAlignment="1">
      <alignment horizontal="justify" vertical="center" wrapText="1"/>
    </xf>
    <xf numFmtId="0" fontId="18" fillId="8" borderId="32" xfId="0" applyFont="1" applyFill="1" applyBorder="1" applyAlignment="1">
      <alignment horizontal="justify" vertical="center" wrapText="1"/>
    </xf>
    <xf numFmtId="0" fontId="18" fillId="8" borderId="32" xfId="0" applyFont="1" applyFill="1" applyBorder="1" applyAlignment="1">
      <alignment vertical="center" wrapText="1"/>
    </xf>
    <xf numFmtId="0" fontId="18" fillId="8" borderId="33" xfId="0" quotePrefix="1" applyFont="1" applyFill="1" applyBorder="1" applyAlignment="1">
      <alignment vertical="center" wrapText="1"/>
    </xf>
    <xf numFmtId="0" fontId="18" fillId="8" borderId="28" xfId="0" applyFont="1" applyFill="1" applyBorder="1" applyAlignment="1">
      <alignment vertical="center" wrapText="1"/>
    </xf>
    <xf numFmtId="0" fontId="18" fillId="8" borderId="33" xfId="0" applyFont="1" applyFill="1" applyBorder="1" applyAlignment="1">
      <alignment vertical="center" wrapText="1"/>
    </xf>
    <xf numFmtId="0" fontId="18" fillId="8" borderId="30" xfId="0" quotePrefix="1" applyFont="1" applyFill="1" applyBorder="1" applyAlignment="1">
      <alignment vertical="center" wrapText="1"/>
    </xf>
    <xf numFmtId="0" fontId="30" fillId="4" borderId="2" xfId="0" applyFont="1" applyFill="1" applyBorder="1" applyAlignment="1">
      <alignment horizontal="right" wrapText="1"/>
    </xf>
    <xf numFmtId="0" fontId="30" fillId="4" borderId="6" xfId="0" applyFont="1" applyFill="1" applyBorder="1" applyAlignment="1">
      <alignment horizontal="right" wrapText="1"/>
    </xf>
    <xf numFmtId="0" fontId="31" fillId="4" borderId="5" xfId="0" applyFont="1" applyFill="1" applyBorder="1" applyAlignment="1">
      <alignment horizontal="right" wrapText="1"/>
    </xf>
    <xf numFmtId="0" fontId="31" fillId="4" borderId="8" xfId="0" applyFont="1" applyFill="1" applyBorder="1" applyAlignment="1">
      <alignment horizontal="right" wrapText="1"/>
    </xf>
    <xf numFmtId="0" fontId="31" fillId="4" borderId="20" xfId="0" applyFont="1" applyFill="1" applyBorder="1" applyAlignment="1">
      <alignment vertical="center" wrapText="1"/>
    </xf>
    <xf numFmtId="170" fontId="30" fillId="4" borderId="17" xfId="1" applyNumberFormat="1" applyFont="1" applyFill="1" applyBorder="1" applyAlignment="1">
      <alignment horizontal="center" vertical="center"/>
    </xf>
    <xf numFmtId="168" fontId="31" fillId="0" borderId="14" xfId="1" applyNumberFormat="1" applyFont="1" applyFill="1" applyBorder="1" applyAlignment="1">
      <alignment vertical="center"/>
    </xf>
    <xf numFmtId="0" fontId="31" fillId="0" borderId="17" xfId="0" applyFont="1" applyBorder="1" applyAlignment="1">
      <alignment horizontal="left" vertical="top" wrapText="1"/>
    </xf>
    <xf numFmtId="0" fontId="31" fillId="4" borderId="21" xfId="0" applyFont="1" applyFill="1" applyBorder="1" applyAlignment="1">
      <alignment vertical="center" wrapText="1"/>
    </xf>
    <xf numFmtId="170" fontId="30" fillId="4" borderId="18" xfId="1" applyNumberFormat="1" applyFont="1" applyFill="1" applyBorder="1" applyAlignment="1">
      <alignment horizontal="center" vertical="center"/>
    </xf>
    <xf numFmtId="168" fontId="31" fillId="0" borderId="15" xfId="1" applyNumberFormat="1" applyFont="1" applyFill="1" applyBorder="1" applyAlignment="1">
      <alignment vertical="center"/>
    </xf>
    <xf numFmtId="0" fontId="31" fillId="0" borderId="19" xfId="0" applyFont="1" applyBorder="1" applyAlignment="1">
      <alignment horizontal="left" vertical="top" wrapText="1"/>
    </xf>
    <xf numFmtId="0" fontId="31" fillId="0" borderId="18" xfId="0" applyFont="1" applyBorder="1" applyAlignment="1">
      <alignment horizontal="left" wrapText="1"/>
    </xf>
    <xf numFmtId="0" fontId="31" fillId="4" borderId="22" xfId="0" applyFont="1" applyFill="1" applyBorder="1" applyAlignment="1">
      <alignment vertical="center" wrapText="1"/>
    </xf>
    <xf numFmtId="170" fontId="30" fillId="4" borderId="19" xfId="1" applyNumberFormat="1" applyFont="1" applyFill="1" applyBorder="1" applyAlignment="1">
      <alignment horizontal="center" vertical="center"/>
    </xf>
    <xf numFmtId="168" fontId="31" fillId="0" borderId="16" xfId="1" applyNumberFormat="1" applyFont="1" applyFill="1" applyBorder="1" applyAlignment="1">
      <alignment vertical="center"/>
    </xf>
    <xf numFmtId="169" fontId="8" fillId="0" borderId="1" xfId="1" applyNumberFormat="1" applyFont="1" applyFill="1" applyBorder="1"/>
    <xf numFmtId="169" fontId="7" fillId="0" borderId="1" xfId="1" applyNumberFormat="1" applyFont="1" applyFill="1" applyBorder="1"/>
    <xf numFmtId="169" fontId="7" fillId="0" borderId="1" xfId="0" applyNumberFormat="1" applyFont="1" applyBorder="1"/>
    <xf numFmtId="0" fontId="14" fillId="8" borderId="0" xfId="0" applyFont="1" applyFill="1"/>
    <xf numFmtId="0" fontId="19" fillId="4" borderId="12" xfId="0" applyFont="1" applyFill="1" applyBorder="1" applyAlignment="1">
      <alignment wrapText="1"/>
    </xf>
    <xf numFmtId="170" fontId="20" fillId="4" borderId="1" xfId="1" quotePrefix="1" applyNumberFormat="1" applyFont="1" applyFill="1" applyBorder="1" applyAlignment="1">
      <alignment horizontal="right"/>
    </xf>
    <xf numFmtId="0" fontId="20" fillId="0" borderId="26" xfId="0" applyFont="1" applyBorder="1" applyAlignment="1">
      <alignment wrapText="1"/>
    </xf>
    <xf numFmtId="170" fontId="20" fillId="0" borderId="36" xfId="1" applyNumberFormat="1" applyFont="1" applyFill="1" applyBorder="1"/>
    <xf numFmtId="0" fontId="21" fillId="0" borderId="18" xfId="0" applyFont="1" applyBorder="1" applyAlignment="1">
      <alignment wrapText="1"/>
    </xf>
    <xf numFmtId="170" fontId="21" fillId="0" borderId="15" xfId="1" applyNumberFormat="1" applyFont="1" applyFill="1" applyBorder="1"/>
    <xf numFmtId="0" fontId="20" fillId="0" borderId="18" xfId="0" applyFont="1" applyBorder="1" applyAlignment="1">
      <alignment wrapText="1"/>
    </xf>
    <xf numFmtId="170" fontId="20" fillId="0" borderId="15" xfId="1" applyNumberFormat="1" applyFont="1" applyFill="1" applyBorder="1"/>
    <xf numFmtId="170" fontId="19" fillId="0" borderId="15" xfId="1" applyNumberFormat="1" applyFont="1" applyFill="1" applyBorder="1"/>
    <xf numFmtId="172" fontId="22" fillId="0" borderId="15" xfId="2" applyNumberFormat="1" applyFont="1" applyBorder="1" applyAlignment="1">
      <alignment horizontal="right" vertical="center"/>
    </xf>
    <xf numFmtId="172" fontId="23" fillId="0" borderId="15" xfId="2" applyNumberFormat="1" applyFont="1" applyBorder="1" applyAlignment="1">
      <alignment horizontal="right" vertical="center"/>
    </xf>
    <xf numFmtId="0" fontId="21" fillId="0" borderId="19" xfId="0" applyFont="1" applyBorder="1" applyAlignment="1">
      <alignment wrapText="1"/>
    </xf>
    <xf numFmtId="170" fontId="21" fillId="0" borderId="16" xfId="1" applyNumberFormat="1" applyFont="1" applyFill="1" applyBorder="1"/>
    <xf numFmtId="0" fontId="11" fillId="9" borderId="0" xfId="0" applyFont="1" applyFill="1"/>
    <xf numFmtId="0" fontId="0" fillId="9" borderId="0" xfId="0" applyFill="1"/>
    <xf numFmtId="0" fontId="18" fillId="8" borderId="34" xfId="0" applyFont="1" applyFill="1" applyBorder="1" applyAlignment="1">
      <alignment horizontal="justify" vertical="center" wrapText="1"/>
    </xf>
    <xf numFmtId="0" fontId="18" fillId="8" borderId="31" xfId="0" applyFont="1" applyFill="1" applyBorder="1" applyAlignment="1">
      <alignment horizontal="justify" vertical="center" wrapText="1"/>
    </xf>
    <xf numFmtId="0" fontId="18" fillId="8" borderId="34" xfId="0" applyFont="1" applyFill="1" applyBorder="1" applyAlignment="1">
      <alignment vertical="center" wrapText="1"/>
    </xf>
    <xf numFmtId="0" fontId="18" fillId="8" borderId="31" xfId="0" applyFont="1" applyFill="1" applyBorder="1" applyAlignment="1">
      <alignment vertical="center" wrapText="1"/>
    </xf>
    <xf numFmtId="0" fontId="18" fillId="8" borderId="30" xfId="0" applyFont="1" applyFill="1" applyBorder="1" applyAlignment="1">
      <alignment vertical="center" wrapText="1"/>
    </xf>
    <xf numFmtId="0" fontId="18" fillId="8" borderId="28" xfId="0" quotePrefix="1" applyFont="1" applyFill="1" applyBorder="1" applyAlignment="1">
      <alignment vertical="center" wrapText="1"/>
    </xf>
    <xf numFmtId="0" fontId="18" fillId="8" borderId="34" xfId="0" applyFont="1" applyFill="1" applyBorder="1" applyAlignment="1">
      <alignment horizontal="left" wrapText="1"/>
    </xf>
    <xf numFmtId="0" fontId="18" fillId="8" borderId="31" xfId="0" applyFont="1" applyFill="1" applyBorder="1" applyAlignment="1">
      <alignment horizontal="left" wrapText="1"/>
    </xf>
    <xf numFmtId="0" fontId="18" fillId="8" borderId="35" xfId="0" applyFont="1" applyFill="1" applyBorder="1" applyAlignment="1">
      <alignment vertical="center" wrapText="1"/>
    </xf>
    <xf numFmtId="0" fontId="34" fillId="0" borderId="0" xfId="0" applyFont="1" applyAlignment="1">
      <alignment vertical="center" wrapText="1"/>
    </xf>
    <xf numFmtId="0" fontId="35" fillId="7" borderId="28" xfId="0" applyFont="1" applyFill="1" applyBorder="1" applyAlignment="1">
      <alignment horizontal="justify" vertical="center" wrapText="1"/>
    </xf>
    <xf numFmtId="0" fontId="35" fillId="7" borderId="28" xfId="0" applyFont="1" applyFill="1" applyBorder="1" applyAlignment="1">
      <alignment vertical="center" wrapText="1"/>
    </xf>
    <xf numFmtId="170" fontId="29" fillId="0" borderId="0" xfId="1" applyNumberFormat="1" applyFont="1" applyBorder="1"/>
    <xf numFmtId="170" fontId="31" fillId="0" borderId="0" xfId="1" applyNumberFormat="1" applyFont="1" applyBorder="1"/>
    <xf numFmtId="170" fontId="30" fillId="0" borderId="0" xfId="1" applyNumberFormat="1" applyFont="1" applyBorder="1"/>
    <xf numFmtId="172" fontId="71" fillId="0" borderId="0" xfId="2" applyNumberFormat="1" applyFont="1" applyAlignment="1">
      <alignment horizontal="right" vertical="center"/>
    </xf>
    <xf numFmtId="172" fontId="72" fillId="0" borderId="0" xfId="2" applyNumberFormat="1" applyFont="1" applyAlignment="1">
      <alignment horizontal="right" vertical="center"/>
    </xf>
    <xf numFmtId="170" fontId="31" fillId="0" borderId="0" xfId="1" applyNumberFormat="1" applyFont="1"/>
    <xf numFmtId="0" fontId="31" fillId="0" borderId="0" xfId="0" applyFont="1"/>
    <xf numFmtId="170" fontId="30" fillId="0" borderId="0" xfId="0" applyNumberFormat="1" applyFont="1"/>
    <xf numFmtId="3" fontId="31" fillId="0" borderId="0" xfId="0" applyNumberFormat="1" applyFont="1"/>
    <xf numFmtId="165" fontId="0" fillId="0" borderId="1" xfId="0" applyNumberFormat="1" applyBorder="1"/>
    <xf numFmtId="0" fontId="0" fillId="29" borderId="1" xfId="0" quotePrefix="1" applyFill="1" applyBorder="1"/>
    <xf numFmtId="0" fontId="0" fillId="29" borderId="1" xfId="0" applyFill="1" applyBorder="1"/>
    <xf numFmtId="165" fontId="0" fillId="29" borderId="1" xfId="0" applyNumberFormat="1" applyFill="1" applyBorder="1"/>
    <xf numFmtId="0" fontId="0" fillId="30" borderId="1" xfId="0" quotePrefix="1" applyFill="1" applyBorder="1"/>
    <xf numFmtId="0" fontId="0" fillId="30" borderId="1" xfId="0" applyFill="1" applyBorder="1"/>
    <xf numFmtId="165" fontId="0" fillId="30" borderId="1" xfId="0" applyNumberFormat="1" applyFill="1" applyBorder="1"/>
    <xf numFmtId="0" fontId="5" fillId="0" borderId="1" xfId="0" applyFont="1" applyBorder="1"/>
    <xf numFmtId="165" fontId="5" fillId="0" borderId="1" xfId="0" applyNumberFormat="1" applyFont="1" applyBorder="1"/>
    <xf numFmtId="0" fontId="31" fillId="0" borderId="12" xfId="0" applyFont="1" applyBorder="1" applyAlignment="1">
      <alignment horizontal="left" vertical="top" wrapText="1"/>
    </xf>
    <xf numFmtId="0" fontId="31" fillId="0" borderId="12" xfId="0" applyFont="1" applyBorder="1" applyAlignment="1">
      <alignment horizontal="left" wrapText="1"/>
    </xf>
    <xf numFmtId="168" fontId="30" fillId="0" borderId="14" xfId="1" applyNumberFormat="1" applyFont="1" applyFill="1" applyBorder="1" applyAlignment="1">
      <alignment vertical="center"/>
    </xf>
    <xf numFmtId="168" fontId="30" fillId="0" borderId="15" xfId="1" applyNumberFormat="1" applyFont="1" applyFill="1" applyBorder="1" applyAlignment="1">
      <alignment vertical="center"/>
    </xf>
    <xf numFmtId="168" fontId="30" fillId="0" borderId="16" xfId="1" applyNumberFormat="1" applyFont="1" applyFill="1" applyBorder="1" applyAlignment="1">
      <alignment vertical="center"/>
    </xf>
    <xf numFmtId="0" fontId="73" fillId="0" borderId="0" xfId="0" applyFont="1"/>
    <xf numFmtId="0" fontId="74" fillId="0" borderId="0" xfId="0" applyFont="1"/>
    <xf numFmtId="0" fontId="24" fillId="0" borderId="0" xfId="0" applyFont="1"/>
    <xf numFmtId="0" fontId="74" fillId="4" borderId="0" xfId="0" applyFont="1" applyFill="1"/>
    <xf numFmtId="0" fontId="74" fillId="0" borderId="0" xfId="0" applyFont="1" applyAlignment="1">
      <alignment wrapText="1"/>
    </xf>
    <xf numFmtId="0" fontId="75" fillId="0" borderId="0" xfId="0" applyFont="1"/>
    <xf numFmtId="0" fontId="74" fillId="31" borderId="0" xfId="0" applyFont="1" applyFill="1" applyAlignment="1">
      <alignment horizontal="right"/>
    </xf>
    <xf numFmtId="0" fontId="75" fillId="32" borderId="0" xfId="0" applyFont="1" applyFill="1"/>
    <xf numFmtId="0" fontId="5" fillId="32" borderId="0" xfId="0" applyFont="1" applyFill="1"/>
    <xf numFmtId="0" fontId="76" fillId="31" borderId="0" xfId="0" applyFont="1" applyFill="1" applyAlignment="1">
      <alignment horizontal="right"/>
    </xf>
    <xf numFmtId="170" fontId="76" fillId="31" borderId="0" xfId="0" applyNumberFormat="1" applyFont="1" applyFill="1"/>
    <xf numFmtId="0" fontId="30" fillId="32" borderId="0" xfId="0" applyFont="1" applyFill="1"/>
    <xf numFmtId="0" fontId="73" fillId="32" borderId="0" xfId="0" applyFont="1" applyFill="1" applyAlignment="1">
      <alignment wrapText="1"/>
    </xf>
    <xf numFmtId="0" fontId="75" fillId="32" borderId="0" xfId="0" applyFont="1" applyFill="1" applyAlignment="1">
      <alignment wrapText="1"/>
    </xf>
    <xf numFmtId="173" fontId="74" fillId="31" borderId="0" xfId="0" applyNumberFormat="1" applyFont="1" applyFill="1"/>
    <xf numFmtId="0" fontId="17" fillId="7" borderId="34" xfId="0" applyFont="1" applyFill="1" applyBorder="1" applyAlignment="1">
      <alignment horizontal="justify" vertical="center" wrapText="1"/>
    </xf>
    <xf numFmtId="0" fontId="17" fillId="7" borderId="32" xfId="0" applyFont="1" applyFill="1" applyBorder="1" applyAlignment="1">
      <alignment vertical="center" wrapText="1"/>
    </xf>
    <xf numFmtId="0" fontId="17" fillId="7" borderId="32" xfId="0" applyFont="1" applyFill="1" applyBorder="1" applyAlignment="1">
      <alignment horizontal="justify" vertical="center" wrapText="1"/>
    </xf>
    <xf numFmtId="0" fontId="17" fillId="7" borderId="35" xfId="0" applyFont="1" applyFill="1" applyBorder="1" applyAlignment="1">
      <alignment vertical="center" wrapText="1"/>
    </xf>
    <xf numFmtId="0" fontId="18" fillId="8" borderId="0" xfId="0" applyFont="1" applyFill="1" applyAlignment="1">
      <alignment horizontal="justify" vertical="center" wrapText="1"/>
    </xf>
    <xf numFmtId="0" fontId="18" fillId="8" borderId="0" xfId="0" applyFont="1" applyFill="1" applyAlignment="1">
      <alignment horizontal="left" vertical="center" wrapText="1"/>
    </xf>
    <xf numFmtId="0" fontId="18" fillId="8" borderId="0" xfId="0" applyFont="1" applyFill="1" applyAlignment="1">
      <alignment vertical="center" wrapText="1"/>
    </xf>
    <xf numFmtId="0" fontId="0" fillId="31" borderId="0" xfId="0" applyFill="1"/>
    <xf numFmtId="0" fontId="0" fillId="31" borderId="0" xfId="0" applyFill="1" applyAlignment="1">
      <alignment horizontal="right"/>
    </xf>
    <xf numFmtId="0" fontId="18" fillId="8" borderId="34" xfId="0" applyFont="1" applyFill="1" applyBorder="1" applyAlignment="1">
      <alignment horizontal="left" vertical="center" wrapText="1"/>
    </xf>
    <xf numFmtId="200" fontId="5" fillId="31" borderId="0" xfId="0" applyNumberFormat="1" applyFont="1" applyFill="1"/>
    <xf numFmtId="170" fontId="25" fillId="0" borderId="1" xfId="1" quotePrefix="1" applyNumberFormat="1" applyFont="1" applyFill="1" applyBorder="1" applyAlignment="1">
      <alignment horizontal="right"/>
    </xf>
    <xf numFmtId="170" fontId="25" fillId="0" borderId="12" xfId="1" quotePrefix="1" applyNumberFormat="1" applyFont="1" applyFill="1" applyBorder="1" applyAlignment="1">
      <alignment horizontal="right"/>
    </xf>
    <xf numFmtId="0" fontId="24" fillId="0" borderId="13" xfId="0" applyFont="1" applyBorder="1" applyAlignment="1">
      <alignment wrapText="1"/>
    </xf>
    <xf numFmtId="170" fontId="25" fillId="0" borderId="12" xfId="1" quotePrefix="1" applyNumberFormat="1" applyFont="1" applyFill="1" applyBorder="1" applyAlignment="1">
      <alignment horizontal="right" wrapText="1"/>
    </xf>
    <xf numFmtId="170" fontId="24" fillId="0" borderId="7" xfId="1" applyNumberFormat="1" applyFont="1" applyFill="1" applyBorder="1"/>
    <xf numFmtId="170" fontId="24" fillId="0" borderId="4" xfId="1" applyNumberFormat="1" applyFont="1" applyFill="1" applyBorder="1"/>
    <xf numFmtId="170" fontId="25" fillId="0" borderId="13" xfId="1" quotePrefix="1" applyNumberFormat="1" applyFont="1" applyFill="1" applyBorder="1" applyAlignment="1">
      <alignment horizontal="right"/>
    </xf>
    <xf numFmtId="0" fontId="36" fillId="0" borderId="28" xfId="0" applyFont="1" applyBorder="1" applyAlignment="1">
      <alignment vertical="center" wrapText="1"/>
    </xf>
    <xf numFmtId="0" fontId="34" fillId="0" borderId="30" xfId="0" applyFont="1" applyBorder="1" applyAlignment="1">
      <alignment wrapText="1"/>
    </xf>
    <xf numFmtId="0" fontId="18" fillId="8" borderId="30" xfId="0" quotePrefix="1" applyFont="1" applyFill="1" applyBorder="1" applyAlignment="1">
      <alignment horizontal="left" vertical="center" wrapText="1"/>
    </xf>
    <xf numFmtId="0" fontId="18" fillId="8" borderId="31" xfId="0" applyFont="1" applyFill="1" applyBorder="1" applyAlignment="1">
      <alignment horizontal="left" vertical="center" wrapText="1"/>
    </xf>
    <xf numFmtId="0" fontId="18" fillId="8" borderId="33" xfId="0" applyFont="1" applyFill="1" applyBorder="1" applyAlignment="1">
      <alignment horizontal="left" vertical="center" wrapText="1"/>
    </xf>
    <xf numFmtId="0" fontId="47" fillId="0" borderId="0" xfId="356" applyFont="1" applyAlignment="1">
      <alignment horizontal="left" vertical="top"/>
    </xf>
    <xf numFmtId="0" fontId="27" fillId="4" borderId="0" xfId="357" applyFont="1" applyFill="1" applyAlignment="1">
      <alignment horizontal="left" indent="1"/>
    </xf>
    <xf numFmtId="201" fontId="27" fillId="4" borderId="0" xfId="357" applyNumberFormat="1" applyFont="1" applyFill="1" applyAlignment="1">
      <alignment vertical="top"/>
    </xf>
    <xf numFmtId="201" fontId="27" fillId="4" borderId="0" xfId="357" applyNumberFormat="1" applyFont="1" applyFill="1" applyAlignment="1">
      <alignment horizontal="right" vertical="top"/>
    </xf>
    <xf numFmtId="0" fontId="79" fillId="33" borderId="0" xfId="356" applyFont="1" applyFill="1"/>
    <xf numFmtId="202" fontId="27" fillId="0" borderId="0" xfId="293" applyNumberFormat="1" applyFont="1" applyFill="1" applyBorder="1" applyAlignment="1">
      <alignment horizontal="right" vertical="center"/>
    </xf>
    <xf numFmtId="202" fontId="27" fillId="0" borderId="0" xfId="293" applyNumberFormat="1" applyFont="1" applyFill="1" applyBorder="1" applyAlignment="1" applyProtection="1">
      <alignment vertical="center"/>
    </xf>
    <xf numFmtId="0" fontId="28" fillId="0" borderId="0" xfId="356" applyFont="1" applyAlignment="1">
      <alignment horizontal="left" vertical="top" wrapText="1"/>
    </xf>
    <xf numFmtId="0" fontId="28" fillId="4" borderId="0" xfId="357" quotePrefix="1" applyFont="1" applyFill="1" applyAlignment="1">
      <alignment horizontal="left" vertical="top"/>
    </xf>
    <xf numFmtId="0" fontId="28" fillId="4" borderId="0" xfId="357" quotePrefix="1" applyFont="1" applyFill="1" applyAlignment="1">
      <alignment horizontal="center" vertical="top"/>
    </xf>
    <xf numFmtId="0" fontId="28" fillId="4" borderId="0" xfId="357" quotePrefix="1" applyFont="1" applyFill="1" applyAlignment="1">
      <alignment horizontal="right" vertical="top"/>
    </xf>
    <xf numFmtId="0" fontId="24" fillId="4" borderId="0" xfId="358" applyFont="1" applyFill="1"/>
    <xf numFmtId="0" fontId="28" fillId="4" borderId="0" xfId="357" applyFont="1" applyFill="1" applyAlignment="1">
      <alignment horizontal="left" indent="1"/>
    </xf>
    <xf numFmtId="201" fontId="28" fillId="4" borderId="0" xfId="357" applyNumberFormat="1" applyFont="1" applyFill="1" applyAlignment="1">
      <alignment vertical="top"/>
    </xf>
    <xf numFmtId="201" fontId="28" fillId="4" borderId="0" xfId="357" applyNumberFormat="1" applyFont="1" applyFill="1" applyAlignment="1">
      <alignment horizontal="right" vertical="top"/>
    </xf>
    <xf numFmtId="170" fontId="13" fillId="0" borderId="0" xfId="1" applyNumberFormat="1" applyFont="1" applyBorder="1"/>
    <xf numFmtId="0" fontId="36" fillId="0" borderId="34" xfId="0" applyFont="1" applyBorder="1" applyAlignment="1">
      <alignment vertical="center" wrapText="1"/>
    </xf>
    <xf numFmtId="0" fontId="0" fillId="8" borderId="0" xfId="0" applyFill="1"/>
    <xf numFmtId="0" fontId="80" fillId="0" borderId="0" xfId="0" applyFont="1"/>
    <xf numFmtId="170" fontId="74" fillId="31" borderId="0" xfId="1" applyNumberFormat="1" applyFont="1" applyFill="1"/>
    <xf numFmtId="168" fontId="0" fillId="0" borderId="0" xfId="3" applyNumberFormat="1" applyFont="1" applyFill="1"/>
    <xf numFmtId="170" fontId="28" fillId="0" borderId="12" xfId="1" quotePrefix="1" applyNumberFormat="1" applyFont="1" applyFill="1" applyBorder="1" applyAlignment="1">
      <alignment horizontal="right"/>
    </xf>
    <xf numFmtId="0" fontId="36" fillId="0" borderId="31" xfId="0" applyFont="1" applyBorder="1" applyAlignment="1">
      <alignment vertical="center" wrapText="1"/>
    </xf>
    <xf numFmtId="0" fontId="36" fillId="0" borderId="30" xfId="0" applyFont="1" applyBorder="1" applyAlignment="1">
      <alignment vertical="center" wrapText="1"/>
    </xf>
    <xf numFmtId="0" fontId="36" fillId="0" borderId="50" xfId="0" applyFont="1" applyBorder="1" applyAlignment="1">
      <alignment horizontal="center" vertical="center" wrapText="1"/>
    </xf>
    <xf numFmtId="0" fontId="36" fillId="0" borderId="50" xfId="0" applyFont="1" applyBorder="1" applyAlignment="1">
      <alignment vertical="center" wrapText="1"/>
    </xf>
    <xf numFmtId="0" fontId="75" fillId="35" borderId="0" xfId="0" applyFont="1" applyFill="1"/>
    <xf numFmtId="0" fontId="5" fillId="35" borderId="0" xfId="0" applyFont="1" applyFill="1"/>
    <xf numFmtId="0" fontId="0" fillId="35" borderId="0" xfId="0" applyFill="1"/>
    <xf numFmtId="0" fontId="24" fillId="35" borderId="9" xfId="0" applyFont="1" applyFill="1" applyBorder="1" applyAlignment="1">
      <alignment horizontal="left" wrapText="1"/>
    </xf>
    <xf numFmtId="0" fontId="25" fillId="35" borderId="11" xfId="0" quotePrefix="1" applyFont="1" applyFill="1" applyBorder="1" applyAlignment="1">
      <alignment horizontal="right"/>
    </xf>
    <xf numFmtId="0" fontId="25" fillId="35" borderId="1" xfId="0" quotePrefix="1" applyFont="1" applyFill="1" applyBorder="1" applyAlignment="1">
      <alignment horizontal="right"/>
    </xf>
    <xf numFmtId="0" fontId="25" fillId="35" borderId="12" xfId="0" quotePrefix="1" applyFont="1" applyFill="1" applyBorder="1" applyAlignment="1">
      <alignment horizontal="right"/>
    </xf>
    <xf numFmtId="0" fontId="24" fillId="35" borderId="23" xfId="0" applyFont="1" applyFill="1" applyBorder="1"/>
    <xf numFmtId="170" fontId="24" fillId="35" borderId="14" xfId="1" applyNumberFormat="1" applyFont="1" applyFill="1" applyBorder="1"/>
    <xf numFmtId="170" fontId="24" fillId="35" borderId="17" xfId="1" applyNumberFormat="1" applyFont="1" applyFill="1" applyBorder="1"/>
    <xf numFmtId="170" fontId="5" fillId="35" borderId="0" xfId="0" applyNumberFormat="1" applyFont="1" applyFill="1"/>
    <xf numFmtId="0" fontId="24" fillId="35" borderId="24" xfId="0" applyFont="1" applyFill="1" applyBorder="1"/>
    <xf numFmtId="170" fontId="24" fillId="35" borderId="7" xfId="1" applyNumberFormat="1" applyFont="1" applyFill="1" applyBorder="1"/>
    <xf numFmtId="170" fontId="24" fillId="35" borderId="4" xfId="1" applyNumberFormat="1" applyFont="1" applyFill="1" applyBorder="1"/>
    <xf numFmtId="0" fontId="24" fillId="35" borderId="25" xfId="0" applyFont="1" applyFill="1" applyBorder="1"/>
    <xf numFmtId="199" fontId="24" fillId="35" borderId="16" xfId="0" applyNumberFormat="1" applyFont="1" applyFill="1" applyBorder="1"/>
    <xf numFmtId="199" fontId="24" fillId="35" borderId="19" xfId="0" applyNumberFormat="1" applyFont="1" applyFill="1" applyBorder="1"/>
    <xf numFmtId="0" fontId="25" fillId="35" borderId="11" xfId="0" applyFont="1" applyFill="1" applyBorder="1"/>
    <xf numFmtId="170" fontId="25" fillId="35" borderId="1" xfId="1" applyNumberFormat="1" applyFont="1" applyFill="1" applyBorder="1"/>
    <xf numFmtId="170" fontId="25" fillId="35" borderId="12" xfId="1" applyNumberFormat="1" applyFont="1" applyFill="1" applyBorder="1"/>
    <xf numFmtId="170" fontId="5" fillId="35" borderId="48" xfId="0" applyNumberFormat="1" applyFont="1" applyFill="1" applyBorder="1"/>
    <xf numFmtId="0" fontId="24" fillId="35" borderId="47" xfId="0" applyFont="1" applyFill="1" applyBorder="1"/>
    <xf numFmtId="170" fontId="24" fillId="35" borderId="15" xfId="1" applyNumberFormat="1" applyFont="1" applyFill="1" applyBorder="1"/>
    <xf numFmtId="170" fontId="24" fillId="35" borderId="18" xfId="1" applyNumberFormat="1" applyFont="1" applyFill="1" applyBorder="1"/>
    <xf numFmtId="170" fontId="24" fillId="35" borderId="16" xfId="1" applyNumberFormat="1" applyFont="1" applyFill="1" applyBorder="1"/>
    <xf numFmtId="170" fontId="24" fillId="35" borderId="19" xfId="1" applyNumberFormat="1" applyFont="1" applyFill="1" applyBorder="1"/>
    <xf numFmtId="0" fontId="24" fillId="35" borderId="11" xfId="0" applyFont="1" applyFill="1" applyBorder="1" applyAlignment="1">
      <alignment horizontal="left" wrapText="1"/>
    </xf>
    <xf numFmtId="0" fontId="24" fillId="35" borderId="49" xfId="0" applyFont="1" applyFill="1" applyBorder="1"/>
    <xf numFmtId="170" fontId="0" fillId="34" borderId="0" xfId="0" applyNumberFormat="1" applyFill="1"/>
    <xf numFmtId="170" fontId="71" fillId="4" borderId="0" xfId="1" quotePrefix="1" applyNumberFormat="1" applyFont="1" applyFill="1" applyBorder="1" applyAlignment="1" applyProtection="1">
      <alignment horizontal="left" vertical="top"/>
    </xf>
    <xf numFmtId="170" fontId="71" fillId="4" borderId="0" xfId="1" quotePrefix="1" applyNumberFormat="1" applyFont="1" applyFill="1" applyBorder="1" applyAlignment="1" applyProtection="1">
      <alignment horizontal="right" vertical="top"/>
    </xf>
    <xf numFmtId="203" fontId="25" fillId="0" borderId="12" xfId="1" quotePrefix="1" applyNumberFormat="1" applyFont="1" applyFill="1" applyBorder="1" applyAlignment="1">
      <alignment horizontal="right"/>
    </xf>
    <xf numFmtId="170" fontId="0" fillId="0" borderId="0" xfId="0" applyNumberFormat="1"/>
    <xf numFmtId="203" fontId="25" fillId="0" borderId="0" xfId="1" quotePrefix="1" applyNumberFormat="1" applyFont="1" applyFill="1" applyBorder="1" applyAlignment="1">
      <alignment horizontal="right"/>
    </xf>
    <xf numFmtId="170" fontId="24" fillId="0" borderId="0" xfId="1" applyNumberFormat="1" applyFont="1" applyFill="1" applyBorder="1" applyAlignment="1">
      <alignment horizontal="right"/>
    </xf>
    <xf numFmtId="170" fontId="25" fillId="0" borderId="0" xfId="1" applyNumberFormat="1" applyFont="1" applyFill="1" applyBorder="1" applyAlignment="1">
      <alignment horizontal="right"/>
    </xf>
    <xf numFmtId="170" fontId="76" fillId="0" borderId="0" xfId="0" applyNumberFormat="1" applyFont="1"/>
    <xf numFmtId="0" fontId="79" fillId="0" borderId="0" xfId="356" applyFont="1" applyAlignment="1">
      <alignment horizontal="left" wrapText="1"/>
    </xf>
    <xf numFmtId="0" fontId="0" fillId="34" borderId="0" xfId="0" applyFill="1"/>
    <xf numFmtId="168" fontId="5" fillId="34" borderId="0" xfId="3" applyNumberFormat="1" applyFont="1" applyFill="1"/>
    <xf numFmtId="0" fontId="6" fillId="34" borderId="0" xfId="0" applyFont="1" applyFill="1"/>
    <xf numFmtId="0" fontId="6" fillId="34" borderId="0" xfId="0" applyFont="1" applyFill="1" applyAlignment="1">
      <alignment horizontal="right"/>
    </xf>
    <xf numFmtId="199" fontId="83" fillId="34" borderId="0" xfId="0" applyNumberFormat="1" applyFont="1" applyFill="1"/>
    <xf numFmtId="201" fontId="28" fillId="34" borderId="0" xfId="357" applyNumberFormat="1" applyFont="1" applyFill="1" applyAlignment="1">
      <alignment horizontal="right" vertical="top"/>
    </xf>
    <xf numFmtId="201" fontId="28" fillId="34" borderId="0" xfId="357" applyNumberFormat="1" applyFont="1" applyFill="1" applyAlignment="1">
      <alignment horizontal="left" vertical="top"/>
    </xf>
    <xf numFmtId="0" fontId="5" fillId="34" borderId="0" xfId="0" applyFont="1" applyFill="1"/>
    <xf numFmtId="0" fontId="24" fillId="0" borderId="24" xfId="0" applyFont="1" applyBorder="1" applyAlignment="1">
      <alignment wrapText="1"/>
    </xf>
    <xf numFmtId="170" fontId="24" fillId="0" borderId="18" xfId="1" applyNumberFormat="1" applyFont="1" applyFill="1" applyBorder="1" applyAlignment="1">
      <alignment horizontal="right"/>
    </xf>
    <xf numFmtId="170" fontId="24" fillId="0" borderId="15" xfId="1" applyNumberFormat="1" applyFont="1" applyFill="1" applyBorder="1" applyAlignment="1">
      <alignment horizontal="right"/>
    </xf>
    <xf numFmtId="0" fontId="25" fillId="0" borderId="24" xfId="0" applyFont="1" applyBorder="1" applyAlignment="1">
      <alignment wrapText="1"/>
    </xf>
    <xf numFmtId="170" fontId="25" fillId="0" borderId="15" xfId="1" applyNumberFormat="1" applyFont="1" applyFill="1" applyBorder="1" applyAlignment="1">
      <alignment horizontal="right"/>
    </xf>
    <xf numFmtId="170" fontId="25" fillId="0" borderId="16" xfId="1" applyNumberFormat="1" applyFont="1" applyFill="1" applyBorder="1" applyAlignment="1">
      <alignment horizontal="right"/>
    </xf>
    <xf numFmtId="170" fontId="25" fillId="0" borderId="19" xfId="1" applyNumberFormat="1" applyFont="1" applyFill="1" applyBorder="1" applyAlignment="1">
      <alignment horizontal="right"/>
    </xf>
    <xf numFmtId="0" fontId="27" fillId="0" borderId="3" xfId="0" applyFont="1" applyBorder="1" applyAlignment="1">
      <alignment wrapText="1"/>
    </xf>
    <xf numFmtId="0" fontId="25" fillId="0" borderId="3" xfId="0" applyFont="1" applyBorder="1" applyAlignment="1">
      <alignment wrapText="1"/>
    </xf>
    <xf numFmtId="0" fontId="26" fillId="0" borderId="0" xfId="0" applyFont="1" applyAlignment="1">
      <alignment wrapText="1"/>
    </xf>
    <xf numFmtId="170" fontId="25" fillId="0" borderId="7" xfId="1" applyNumberFormat="1" applyFont="1" applyFill="1" applyBorder="1"/>
    <xf numFmtId="170" fontId="25" fillId="0" borderId="4" xfId="1" applyNumberFormat="1" applyFont="1" applyFill="1" applyBorder="1"/>
    <xf numFmtId="0" fontId="24" fillId="0" borderId="0" xfId="0" applyFont="1" applyAlignment="1">
      <alignment horizontal="left" wrapText="1" indent="2"/>
    </xf>
    <xf numFmtId="0" fontId="25" fillId="0" borderId="27" xfId="0" applyFont="1" applyBorder="1" applyAlignment="1">
      <alignment wrapText="1"/>
    </xf>
    <xf numFmtId="170" fontId="24" fillId="0" borderId="8" xfId="1" applyNumberFormat="1" applyFont="1" applyFill="1" applyBorder="1"/>
    <xf numFmtId="170" fontId="24" fillId="0" borderId="5" xfId="1" applyNumberFormat="1" applyFont="1" applyFill="1" applyBorder="1"/>
    <xf numFmtId="0" fontId="27" fillId="0" borderId="0" xfId="0" applyFont="1" applyAlignment="1">
      <alignment horizontal="left" vertical="top" wrapText="1" indent="2"/>
    </xf>
    <xf numFmtId="0" fontId="24" fillId="0" borderId="27" xfId="0" applyFont="1" applyBorder="1" applyAlignment="1">
      <alignment horizontal="left" wrapText="1" indent="2"/>
    </xf>
    <xf numFmtId="0" fontId="27" fillId="0" borderId="0" xfId="0" applyFont="1" applyAlignment="1">
      <alignment horizontal="left" wrapText="1" indent="2"/>
    </xf>
    <xf numFmtId="0" fontId="24" fillId="0" borderId="27" xfId="0" applyFont="1" applyBorder="1" applyAlignment="1">
      <alignment wrapText="1"/>
    </xf>
    <xf numFmtId="0" fontId="82" fillId="0" borderId="3" xfId="0" applyFont="1" applyBorder="1" applyAlignment="1">
      <alignment vertical="center" wrapText="1"/>
    </xf>
    <xf numFmtId="170" fontId="27" fillId="0" borderId="6" xfId="0" applyNumberFormat="1" applyFont="1" applyBorder="1"/>
    <xf numFmtId="170" fontId="27" fillId="0" borderId="2" xfId="0" applyNumberFormat="1" applyFont="1" applyBorder="1"/>
    <xf numFmtId="0" fontId="82" fillId="0" borderId="0" xfId="0" applyFont="1" applyAlignment="1">
      <alignment vertical="center" wrapText="1"/>
    </xf>
    <xf numFmtId="170" fontId="27" fillId="0" borderId="7" xfId="0" applyNumberFormat="1" applyFont="1" applyBorder="1"/>
    <xf numFmtId="170" fontId="27" fillId="0" borderId="4" xfId="0" applyNumberFormat="1" applyFont="1" applyBorder="1"/>
    <xf numFmtId="0" fontId="82" fillId="0" borderId="27" xfId="0" applyFont="1" applyBorder="1" applyAlignment="1">
      <alignment vertical="center" wrapText="1"/>
    </xf>
    <xf numFmtId="170" fontId="27" fillId="0" borderId="8" xfId="0" applyNumberFormat="1" applyFont="1" applyBorder="1"/>
    <xf numFmtId="170" fontId="27" fillId="0" borderId="5" xfId="0" applyNumberFormat="1" applyFont="1" applyBorder="1"/>
    <xf numFmtId="0" fontId="28" fillId="0" borderId="13" xfId="0" applyFont="1" applyBorder="1"/>
    <xf numFmtId="170" fontId="28" fillId="0" borderId="1" xfId="0" applyNumberFormat="1" applyFont="1" applyBorder="1"/>
    <xf numFmtId="170" fontId="28" fillId="0" borderId="12" xfId="0" applyNumberFormat="1" applyFont="1" applyBorder="1"/>
    <xf numFmtId="172" fontId="27" fillId="0" borderId="4" xfId="2" applyNumberFormat="1" applyFont="1" applyBorder="1" applyAlignment="1">
      <alignment horizontal="right" vertical="center"/>
    </xf>
    <xf numFmtId="172" fontId="28" fillId="0" borderId="5" xfId="2" applyNumberFormat="1" applyFont="1" applyBorder="1" applyAlignment="1">
      <alignment horizontal="right" vertical="center"/>
    </xf>
    <xf numFmtId="170" fontId="25" fillId="0" borderId="6" xfId="1" applyNumberFormat="1" applyFont="1" applyFill="1" applyBorder="1"/>
    <xf numFmtId="170" fontId="25" fillId="0" borderId="2" xfId="1" applyNumberFormat="1" applyFont="1" applyFill="1" applyBorder="1"/>
    <xf numFmtId="168" fontId="25" fillId="0" borderId="2" xfId="3" applyNumberFormat="1" applyFont="1" applyFill="1" applyBorder="1"/>
    <xf numFmtId="170" fontId="27" fillId="0" borderId="7" xfId="1" applyNumberFormat="1" applyFont="1" applyFill="1" applyBorder="1"/>
    <xf numFmtId="170" fontId="27" fillId="0" borderId="4" xfId="1" applyNumberFormat="1" applyFont="1" applyFill="1" applyBorder="1"/>
    <xf numFmtId="172" fontId="28" fillId="0" borderId="6" xfId="2" applyNumberFormat="1" applyFont="1" applyBorder="1" applyAlignment="1">
      <alignment horizontal="right" vertical="center"/>
    </xf>
    <xf numFmtId="172" fontId="28" fillId="0" borderId="2" xfId="2" applyNumberFormat="1" applyFont="1" applyBorder="1" applyAlignment="1">
      <alignment horizontal="right" vertical="center"/>
    </xf>
    <xf numFmtId="172" fontId="28" fillId="0" borderId="7" xfId="2" applyNumberFormat="1" applyFont="1" applyBorder="1" applyAlignment="1">
      <alignment horizontal="right" vertical="center"/>
    </xf>
    <xf numFmtId="172" fontId="28" fillId="0" borderId="4" xfId="2" applyNumberFormat="1" applyFont="1" applyBorder="1" applyAlignment="1">
      <alignment horizontal="right" vertical="center"/>
    </xf>
    <xf numFmtId="175" fontId="24" fillId="0" borderId="7" xfId="1" applyNumberFormat="1" applyFont="1" applyFill="1" applyBorder="1"/>
    <xf numFmtId="0" fontId="25" fillId="0" borderId="0" xfId="0" applyFont="1"/>
    <xf numFmtId="0" fontId="81" fillId="0" borderId="0" xfId="0" applyFont="1"/>
    <xf numFmtId="0" fontId="85" fillId="0" borderId="0" xfId="0" applyFont="1" applyAlignment="1">
      <alignment horizontal="right"/>
    </xf>
    <xf numFmtId="0" fontId="77" fillId="0" borderId="0" xfId="0" applyFont="1"/>
    <xf numFmtId="0" fontId="86" fillId="37" borderId="0" xfId="0" applyFont="1" applyFill="1"/>
    <xf numFmtId="0" fontId="87" fillId="4" borderId="0" xfId="0" applyFont="1" applyFill="1"/>
    <xf numFmtId="0" fontId="87" fillId="4" borderId="0" xfId="0" applyFont="1" applyFill="1" applyAlignment="1">
      <alignment vertical="top"/>
    </xf>
    <xf numFmtId="0" fontId="56" fillId="0" borderId="0" xfId="0" applyFont="1"/>
    <xf numFmtId="0" fontId="61" fillId="0" borderId="0" xfId="0" applyFont="1"/>
    <xf numFmtId="0" fontId="61" fillId="4" borderId="0" xfId="0" applyFont="1" applyFill="1"/>
    <xf numFmtId="0" fontId="28" fillId="0" borderId="51" xfId="0" applyFont="1" applyBorder="1" applyAlignment="1">
      <alignment wrapText="1"/>
    </xf>
    <xf numFmtId="169" fontId="28" fillId="37" borderId="20" xfId="0" quotePrefix="1" applyNumberFormat="1" applyFont="1" applyFill="1" applyBorder="1" applyAlignment="1">
      <alignment horizontal="right"/>
    </xf>
    <xf numFmtId="14" fontId="28" fillId="4" borderId="52" xfId="0" quotePrefix="1" applyNumberFormat="1" applyFont="1" applyFill="1" applyBorder="1" applyAlignment="1">
      <alignment horizontal="right"/>
    </xf>
    <xf numFmtId="3" fontId="28" fillId="4" borderId="53" xfId="0" quotePrefix="1" applyNumberFormat="1" applyFont="1" applyFill="1" applyBorder="1" applyAlignment="1">
      <alignment horizontal="right"/>
    </xf>
    <xf numFmtId="3" fontId="28" fillId="4" borderId="51" xfId="0" applyNumberFormat="1" applyFont="1" applyFill="1" applyBorder="1" applyAlignment="1">
      <alignment horizontal="right"/>
    </xf>
    <xf numFmtId="0" fontId="28" fillId="0" borderId="20" xfId="0" applyFont="1" applyBorder="1" applyAlignment="1">
      <alignment wrapText="1"/>
    </xf>
    <xf numFmtId="0" fontId="28" fillId="37" borderId="20" xfId="0" applyFont="1" applyFill="1" applyBorder="1" applyAlignment="1">
      <alignment wrapText="1"/>
    </xf>
    <xf numFmtId="169" fontId="28" fillId="0" borderId="54" xfId="0" applyNumberFormat="1" applyFont="1" applyBorder="1" applyAlignment="1">
      <alignment horizontal="right"/>
    </xf>
    <xf numFmtId="169" fontId="79" fillId="0" borderId="55" xfId="0" applyNumberFormat="1" applyFont="1" applyBorder="1" applyAlignment="1">
      <alignment horizontal="right"/>
    </xf>
    <xf numFmtId="169" fontId="79" fillId="0" borderId="20" xfId="0" applyNumberFormat="1" applyFont="1" applyBorder="1" applyAlignment="1">
      <alignment horizontal="right"/>
    </xf>
    <xf numFmtId="0" fontId="28" fillId="2" borderId="21" xfId="0" applyFont="1" applyFill="1" applyBorder="1" applyAlignment="1">
      <alignment wrapText="1"/>
    </xf>
    <xf numFmtId="170" fontId="28" fillId="2" borderId="20" xfId="1" applyNumberFormat="1" applyFont="1" applyFill="1" applyBorder="1" applyAlignment="1">
      <alignment wrapText="1"/>
    </xf>
    <xf numFmtId="169" fontId="28" fillId="2" borderId="56" xfId="0" applyNumberFormat="1" applyFont="1" applyFill="1" applyBorder="1" applyAlignment="1">
      <alignment horizontal="right"/>
    </xf>
    <xf numFmtId="169" fontId="28" fillId="2" borderId="57" xfId="0" applyNumberFormat="1" applyFont="1" applyFill="1" applyBorder="1" applyAlignment="1">
      <alignment horizontal="right"/>
    </xf>
    <xf numFmtId="169" fontId="28" fillId="2" borderId="21" xfId="0" applyNumberFormat="1" applyFont="1" applyFill="1" applyBorder="1" applyAlignment="1">
      <alignment horizontal="right"/>
    </xf>
    <xf numFmtId="0" fontId="85" fillId="38" borderId="0" xfId="0" applyFont="1" applyFill="1" applyAlignment="1">
      <alignment horizontal="right"/>
    </xf>
    <xf numFmtId="0" fontId="28" fillId="38" borderId="58" xfId="0" applyFont="1" applyFill="1" applyBorder="1" applyAlignment="1">
      <alignment wrapText="1"/>
    </xf>
    <xf numFmtId="3" fontId="28" fillId="9" borderId="59" xfId="0" applyNumberFormat="1" applyFont="1" applyFill="1" applyBorder="1" applyAlignment="1">
      <alignment horizontal="right"/>
    </xf>
    <xf numFmtId="3" fontId="28" fillId="9" borderId="60" xfId="0" applyNumberFormat="1" applyFont="1" applyFill="1" applyBorder="1" applyAlignment="1">
      <alignment horizontal="right"/>
    </xf>
    <xf numFmtId="9" fontId="28" fillId="9" borderId="58" xfId="0" applyNumberFormat="1" applyFont="1" applyFill="1" applyBorder="1" applyAlignment="1">
      <alignment horizontal="right" vertical="top"/>
    </xf>
    <xf numFmtId="0" fontId="61" fillId="38" borderId="0" xfId="0" applyFont="1" applyFill="1"/>
    <xf numFmtId="0" fontId="28" fillId="0" borderId="21" xfId="0" applyFont="1" applyBorder="1" applyAlignment="1">
      <alignment wrapText="1"/>
    </xf>
    <xf numFmtId="0" fontId="28" fillId="37" borderId="0" xfId="0" applyFont="1" applyFill="1" applyAlignment="1">
      <alignment vertical="top" wrapText="1"/>
    </xf>
    <xf numFmtId="168" fontId="28" fillId="0" borderId="56" xfId="0" applyNumberFormat="1" applyFont="1" applyBorder="1" applyAlignment="1">
      <alignment horizontal="right"/>
    </xf>
    <xf numFmtId="168" fontId="28" fillId="0" borderId="57" xfId="0" applyNumberFormat="1" applyFont="1" applyBorder="1" applyAlignment="1">
      <alignment horizontal="right"/>
    </xf>
    <xf numFmtId="168" fontId="28" fillId="0" borderId="21" xfId="0" applyNumberFormat="1" applyFont="1" applyBorder="1" applyAlignment="1">
      <alignment horizontal="right" vertical="top"/>
    </xf>
    <xf numFmtId="168" fontId="90" fillId="0" borderId="0" xfId="3" applyNumberFormat="1" applyFont="1" applyFill="1"/>
    <xf numFmtId="0" fontId="28" fillId="0" borderId="22" xfId="0" applyFont="1" applyBorder="1" applyAlignment="1">
      <alignment horizontal="left" wrapText="1"/>
    </xf>
    <xf numFmtId="168" fontId="28" fillId="0" borderId="61" xfId="0" applyNumberFormat="1" applyFont="1" applyBorder="1" applyAlignment="1">
      <alignment horizontal="right"/>
    </xf>
    <xf numFmtId="168" fontId="79" fillId="0" borderId="62" xfId="0" applyNumberFormat="1" applyFont="1" applyBorder="1" applyAlignment="1">
      <alignment horizontal="right"/>
    </xf>
    <xf numFmtId="168" fontId="79" fillId="0" borderId="22" xfId="0" applyNumberFormat="1" applyFont="1" applyBorder="1" applyAlignment="1">
      <alignment horizontal="right" vertical="top"/>
    </xf>
    <xf numFmtId="0" fontId="56" fillId="0" borderId="0" xfId="0" applyFont="1" applyAlignment="1">
      <alignment horizontal="right" vertical="top"/>
    </xf>
    <xf numFmtId="0" fontId="28" fillId="0" borderId="0" xfId="0" applyFont="1" applyAlignment="1">
      <alignment vertical="top" wrapText="1"/>
    </xf>
    <xf numFmtId="204" fontId="28" fillId="0" borderId="54" xfId="1" applyNumberFormat="1" applyFont="1" applyFill="1" applyBorder="1" applyAlignment="1">
      <alignment horizontal="right"/>
    </xf>
    <xf numFmtId="204" fontId="28" fillId="0" borderId="55" xfId="1" applyNumberFormat="1" applyFont="1" applyFill="1" applyBorder="1" applyAlignment="1">
      <alignment horizontal="right"/>
    </xf>
    <xf numFmtId="204" fontId="28" fillId="0" borderId="21" xfId="1" applyNumberFormat="1" applyFont="1" applyFill="1" applyBorder="1" applyAlignment="1">
      <alignment horizontal="right"/>
    </xf>
    <xf numFmtId="0" fontId="61" fillId="0" borderId="0" xfId="0" applyFont="1" applyAlignment="1">
      <alignment vertical="top"/>
    </xf>
    <xf numFmtId="0" fontId="61" fillId="4" borderId="0" xfId="0" applyFont="1" applyFill="1" applyAlignment="1">
      <alignment vertical="top"/>
    </xf>
    <xf numFmtId="0" fontId="27" fillId="0" borderId="0" xfId="0" applyFont="1" applyAlignment="1">
      <alignment horizontal="left" wrapText="1" indent="1"/>
    </xf>
    <xf numFmtId="204" fontId="27" fillId="0" borderId="63" xfId="1" applyNumberFormat="1" applyFont="1" applyFill="1" applyBorder="1" applyAlignment="1"/>
    <xf numFmtId="204" fontId="27" fillId="0" borderId="64" xfId="1" applyNumberFormat="1" applyFont="1" applyFill="1" applyBorder="1" applyAlignment="1">
      <alignment horizontal="right"/>
    </xf>
    <xf numFmtId="204" fontId="82" fillId="0" borderId="63" xfId="1" applyNumberFormat="1" applyFont="1" applyFill="1" applyBorder="1" applyAlignment="1" applyProtection="1">
      <alignment horizontal="right"/>
    </xf>
    <xf numFmtId="204" fontId="82" fillId="0" borderId="0" xfId="1" applyNumberFormat="1" applyFont="1" applyFill="1" applyBorder="1" applyAlignment="1" applyProtection="1">
      <alignment horizontal="right"/>
    </xf>
    <xf numFmtId="204" fontId="27" fillId="0" borderId="4" xfId="1" applyNumberFormat="1" applyFont="1" applyFill="1" applyBorder="1" applyAlignment="1">
      <alignment horizontal="right"/>
    </xf>
    <xf numFmtId="0" fontId="56" fillId="39" borderId="0" xfId="0" applyFont="1" applyFill="1" applyAlignment="1">
      <alignment horizontal="right" vertical="top"/>
    </xf>
    <xf numFmtId="0" fontId="27" fillId="39" borderId="0" xfId="0" applyFont="1" applyFill="1" applyAlignment="1">
      <alignment horizontal="left" wrapText="1" indent="1"/>
    </xf>
    <xf numFmtId="0" fontId="28" fillId="39" borderId="0" xfId="0" applyFont="1" applyFill="1" applyAlignment="1">
      <alignment vertical="top" wrapText="1"/>
    </xf>
    <xf numFmtId="204" fontId="27" fillId="39" borderId="63" xfId="1" applyNumberFormat="1" applyFont="1" applyFill="1" applyBorder="1" applyAlignment="1"/>
    <xf numFmtId="204" fontId="27" fillId="39" borderId="4" xfId="1" applyNumberFormat="1" applyFont="1" applyFill="1" applyBorder="1" applyAlignment="1">
      <alignment horizontal="right"/>
    </xf>
    <xf numFmtId="0" fontId="61" fillId="39" borderId="0" xfId="0" applyFont="1" applyFill="1" applyAlignment="1">
      <alignment vertical="top"/>
    </xf>
    <xf numFmtId="204" fontId="27" fillId="0" borderId="4" xfId="1" applyNumberFormat="1" applyFont="1" applyBorder="1" applyAlignment="1">
      <alignment horizontal="right"/>
    </xf>
    <xf numFmtId="0" fontId="28" fillId="0" borderId="0" xfId="0" applyFont="1" applyAlignment="1">
      <alignment wrapText="1"/>
    </xf>
    <xf numFmtId="204" fontId="28" fillId="0" borderId="56" xfId="1" applyNumberFormat="1" applyFont="1" applyBorder="1" applyAlignment="1">
      <alignment horizontal="right"/>
    </xf>
    <xf numFmtId="204" fontId="28" fillId="0" borderId="18" xfId="1" applyNumberFormat="1" applyFont="1" applyBorder="1" applyAlignment="1">
      <alignment horizontal="right"/>
    </xf>
    <xf numFmtId="0" fontId="91" fillId="0" borderId="0" xfId="0" applyFont="1" applyAlignment="1">
      <alignment horizontal="right"/>
    </xf>
    <xf numFmtId="0" fontId="28" fillId="0" borderId="22" xfId="0" applyFont="1" applyBorder="1"/>
    <xf numFmtId="204" fontId="28" fillId="0" borderId="61" xfId="1" applyNumberFormat="1" applyFont="1" applyFill="1" applyBorder="1" applyAlignment="1">
      <alignment horizontal="right"/>
    </xf>
    <xf numFmtId="0" fontId="90" fillId="0" borderId="0" xfId="0" applyFont="1"/>
    <xf numFmtId="3" fontId="61" fillId="4" borderId="0" xfId="0" applyNumberFormat="1" applyFont="1" applyFill="1"/>
    <xf numFmtId="0" fontId="90" fillId="4" borderId="0" xfId="0" applyFont="1" applyFill="1"/>
    <xf numFmtId="0" fontId="61" fillId="37" borderId="0" xfId="0" applyFont="1" applyFill="1"/>
    <xf numFmtId="3" fontId="61" fillId="4" borderId="0" xfId="0" applyNumberFormat="1" applyFont="1" applyFill="1" applyAlignment="1">
      <alignment vertical="top"/>
    </xf>
    <xf numFmtId="3" fontId="90" fillId="4" borderId="0" xfId="0" applyNumberFormat="1" applyFont="1" applyFill="1"/>
    <xf numFmtId="0" fontId="87" fillId="0" borderId="0" xfId="0" applyFont="1"/>
    <xf numFmtId="0" fontId="87" fillId="0" borderId="0" xfId="0" applyFont="1" applyAlignment="1">
      <alignment vertical="top"/>
    </xf>
    <xf numFmtId="3" fontId="28" fillId="4" borderId="65" xfId="0" applyNumberFormat="1" applyFont="1" applyFill="1" applyBorder="1" applyAlignment="1">
      <alignment horizontal="right"/>
    </xf>
    <xf numFmtId="204" fontId="27" fillId="0" borderId="52" xfId="1" applyNumberFormat="1" applyFont="1" applyFill="1" applyBorder="1" applyAlignment="1">
      <alignment horizontal="right"/>
    </xf>
    <xf numFmtId="204" fontId="79" fillId="0" borderId="53" xfId="1" applyNumberFormat="1" applyFont="1" applyFill="1" applyBorder="1" applyAlignment="1">
      <alignment horizontal="right"/>
    </xf>
    <xf numFmtId="204" fontId="79" fillId="0" borderId="17" xfId="0" applyNumberFormat="1" applyFont="1" applyBorder="1" applyAlignment="1">
      <alignment horizontal="right"/>
    </xf>
    <xf numFmtId="204" fontId="28" fillId="2" borderId="56" xfId="1" applyNumberFormat="1" applyFont="1" applyFill="1" applyBorder="1" applyAlignment="1">
      <alignment horizontal="right"/>
    </xf>
    <xf numFmtId="204" fontId="28" fillId="2" borderId="57" xfId="1" applyNumberFormat="1" applyFont="1" applyFill="1" applyBorder="1" applyAlignment="1">
      <alignment horizontal="right"/>
    </xf>
    <xf numFmtId="204" fontId="28" fillId="2" borderId="18" xfId="0" applyNumberFormat="1" applyFont="1" applyFill="1" applyBorder="1" applyAlignment="1">
      <alignment horizontal="right"/>
    </xf>
    <xf numFmtId="0" fontId="28" fillId="37" borderId="58" xfId="0" applyFont="1" applyFill="1" applyBorder="1" applyAlignment="1">
      <alignment wrapText="1"/>
    </xf>
    <xf numFmtId="3" fontId="28" fillId="0" borderId="59" xfId="0" applyNumberFormat="1" applyFont="1" applyBorder="1" applyAlignment="1">
      <alignment horizontal="right"/>
    </xf>
    <xf numFmtId="3" fontId="28" fillId="0" borderId="60" xfId="0" applyNumberFormat="1" applyFont="1" applyBorder="1" applyAlignment="1">
      <alignment horizontal="right"/>
    </xf>
    <xf numFmtId="168" fontId="28" fillId="0" borderId="18" xfId="0" applyNumberFormat="1" applyFont="1" applyBorder="1" applyAlignment="1">
      <alignment horizontal="right" vertical="top"/>
    </xf>
    <xf numFmtId="0" fontId="28" fillId="37" borderId="0" xfId="0" applyFont="1" applyFill="1" applyAlignment="1">
      <alignment wrapText="1"/>
    </xf>
    <xf numFmtId="168" fontId="79" fillId="0" borderId="19" xfId="0" applyNumberFormat="1" applyFont="1" applyBorder="1" applyAlignment="1">
      <alignment horizontal="right" vertical="top"/>
    </xf>
    <xf numFmtId="0" fontId="85" fillId="0" borderId="0" xfId="0" applyFont="1" applyAlignment="1">
      <alignment horizontal="right" vertical="top"/>
    </xf>
    <xf numFmtId="204" fontId="28" fillId="0" borderId="54" xfId="1" applyNumberFormat="1" applyFont="1" applyBorder="1" applyAlignment="1">
      <alignment horizontal="right"/>
    </xf>
    <xf numFmtId="204" fontId="28" fillId="0" borderId="66" xfId="1" applyNumberFormat="1" applyFont="1" applyBorder="1" applyAlignment="1">
      <alignment horizontal="right"/>
    </xf>
    <xf numFmtId="204" fontId="28" fillId="0" borderId="17" xfId="1" applyNumberFormat="1" applyFont="1" applyBorder="1" applyAlignment="1">
      <alignment horizontal="right"/>
    </xf>
    <xf numFmtId="0" fontId="27" fillId="0" borderId="0" xfId="0" applyFont="1" applyAlignment="1">
      <alignment horizontal="left" vertical="top" wrapText="1" indent="1"/>
    </xf>
    <xf numFmtId="204" fontId="27" fillId="0" borderId="63" xfId="1" applyNumberFormat="1" applyFont="1" applyBorder="1" applyAlignment="1"/>
    <xf numFmtId="204" fontId="28" fillId="0" borderId="56" xfId="1" applyNumberFormat="1" applyFont="1" applyFill="1" applyBorder="1" applyAlignment="1">
      <alignment horizontal="right"/>
    </xf>
    <xf numFmtId="204" fontId="28" fillId="0" borderId="67" xfId="1" applyNumberFormat="1" applyFont="1" applyFill="1" applyBorder="1" applyAlignment="1">
      <alignment horizontal="right"/>
    </xf>
    <xf numFmtId="204" fontId="28" fillId="0" borderId="18" xfId="1" applyNumberFormat="1" applyFont="1" applyFill="1" applyBorder="1" applyAlignment="1">
      <alignment horizontal="right"/>
    </xf>
    <xf numFmtId="204" fontId="27" fillId="0" borderId="68" xfId="1" applyNumberFormat="1" applyFont="1" applyBorder="1" applyAlignment="1"/>
    <xf numFmtId="204" fontId="28" fillId="0" borderId="67" xfId="1" applyNumberFormat="1" applyFont="1" applyBorder="1" applyAlignment="1">
      <alignment horizontal="right"/>
    </xf>
    <xf numFmtId="204" fontId="27" fillId="0" borderId="64" xfId="1" applyNumberFormat="1" applyFont="1" applyBorder="1" applyAlignment="1">
      <alignment horizontal="right"/>
    </xf>
    <xf numFmtId="0" fontId="85" fillId="39" borderId="0" xfId="0" applyFont="1" applyFill="1" applyAlignment="1">
      <alignment horizontal="right" vertical="top"/>
    </xf>
    <xf numFmtId="0" fontId="27" fillId="39" borderId="0" xfId="0" applyFont="1" applyFill="1" applyAlignment="1">
      <alignment horizontal="left" vertical="top" wrapText="1" indent="1"/>
    </xf>
    <xf numFmtId="0" fontId="28" fillId="39" borderId="0" xfId="0" applyFont="1" applyFill="1" applyAlignment="1">
      <alignment wrapText="1"/>
    </xf>
    <xf numFmtId="204" fontId="28" fillId="0" borderId="61" xfId="1" applyNumberFormat="1" applyFont="1" applyBorder="1" applyAlignment="1">
      <alignment horizontal="right"/>
    </xf>
    <xf numFmtId="204" fontId="28" fillId="0" borderId="69" xfId="1" applyNumberFormat="1" applyFont="1" applyBorder="1" applyAlignment="1">
      <alignment horizontal="right"/>
    </xf>
    <xf numFmtId="204" fontId="28" fillId="0" borderId="19" xfId="1" applyNumberFormat="1" applyFont="1" applyBorder="1" applyAlignment="1">
      <alignment horizontal="right"/>
    </xf>
    <xf numFmtId="0" fontId="56" fillId="4" borderId="0" xfId="0" applyFont="1" applyFill="1"/>
    <xf numFmtId="0" fontId="56" fillId="37" borderId="0" xfId="0" applyFont="1" applyFill="1"/>
    <xf numFmtId="0" fontId="56" fillId="4" borderId="0" xfId="0" applyFont="1" applyFill="1" applyAlignment="1">
      <alignment vertical="top"/>
    </xf>
    <xf numFmtId="0" fontId="92" fillId="0" borderId="0" xfId="0" applyFont="1" applyAlignment="1">
      <alignment horizontal="right"/>
    </xf>
    <xf numFmtId="204" fontId="79" fillId="0" borderId="65" xfId="1" applyNumberFormat="1" applyFont="1" applyBorder="1" applyAlignment="1">
      <alignment horizontal="right"/>
    </xf>
    <xf numFmtId="0" fontId="81" fillId="37" borderId="58" xfId="0" applyFont="1" applyFill="1" applyBorder="1" applyAlignment="1">
      <alignment wrapText="1"/>
    </xf>
    <xf numFmtId="168" fontId="28" fillId="0" borderId="64" xfId="0" applyNumberFormat="1" applyFont="1" applyBorder="1" applyAlignment="1">
      <alignment horizontal="right" vertical="top"/>
    </xf>
    <xf numFmtId="169" fontId="28" fillId="0" borderId="55" xfId="0" applyNumberFormat="1" applyFont="1" applyBorder="1" applyAlignment="1">
      <alignment horizontal="right"/>
    </xf>
    <xf numFmtId="169" fontId="28" fillId="0" borderId="70" xfId="0" applyNumberFormat="1" applyFont="1" applyBorder="1" applyAlignment="1">
      <alignment horizontal="right"/>
    </xf>
    <xf numFmtId="204" fontId="27" fillId="0" borderId="71" xfId="1" applyNumberFormat="1" applyFont="1" applyFill="1" applyBorder="1" applyAlignment="1"/>
    <xf numFmtId="0" fontId="92" fillId="39" borderId="0" xfId="0" applyFont="1" applyFill="1" applyAlignment="1">
      <alignment horizontal="right"/>
    </xf>
    <xf numFmtId="204" fontId="27" fillId="39" borderId="71" xfId="1" applyNumberFormat="1" applyFont="1" applyFill="1" applyBorder="1" applyAlignment="1"/>
    <xf numFmtId="0" fontId="61" fillId="39" borderId="0" xfId="0" applyFont="1" applyFill="1"/>
    <xf numFmtId="199" fontId="27" fillId="0" borderId="63" xfId="0" applyNumberFormat="1" applyFont="1" applyBorder="1"/>
    <xf numFmtId="199" fontId="27" fillId="0" borderId="71" xfId="0" applyNumberFormat="1" applyFont="1" applyBorder="1"/>
    <xf numFmtId="169" fontId="27" fillId="0" borderId="0" xfId="0" applyNumberFormat="1" applyFont="1" applyAlignment="1">
      <alignment horizontal="right"/>
    </xf>
    <xf numFmtId="0" fontId="92" fillId="0" borderId="0" xfId="0" applyFont="1" applyAlignment="1">
      <alignment horizontal="right" vertical="top"/>
    </xf>
    <xf numFmtId="169" fontId="28" fillId="0" borderId="56" xfId="0" applyNumberFormat="1" applyFont="1" applyBorder="1" applyAlignment="1">
      <alignment horizontal="right"/>
    </xf>
    <xf numFmtId="169" fontId="28" fillId="0" borderId="57" xfId="0" applyNumberFormat="1" applyFont="1" applyBorder="1" applyAlignment="1">
      <alignment horizontal="right"/>
    </xf>
    <xf numFmtId="169" fontId="28" fillId="0" borderId="21" xfId="0" applyNumberFormat="1" applyFont="1" applyBorder="1" applyAlignment="1">
      <alignment horizontal="right"/>
    </xf>
    <xf numFmtId="0" fontId="92" fillId="39" borderId="0" xfId="0" applyFont="1" applyFill="1" applyAlignment="1">
      <alignment horizontal="right" vertical="top"/>
    </xf>
    <xf numFmtId="169" fontId="28" fillId="0" borderId="18" xfId="0" applyNumberFormat="1" applyFont="1" applyBorder="1" applyAlignment="1">
      <alignment horizontal="right"/>
    </xf>
    <xf numFmtId="0" fontId="93" fillId="0" borderId="0" xfId="0" applyFont="1" applyAlignment="1">
      <alignment horizontal="right"/>
    </xf>
    <xf numFmtId="0" fontId="28" fillId="37" borderId="0" xfId="0" applyFont="1" applyFill="1"/>
    <xf numFmtId="169" fontId="28" fillId="0" borderId="61" xfId="0" applyNumberFormat="1" applyFont="1" applyBorder="1" applyAlignment="1">
      <alignment horizontal="right"/>
    </xf>
    <xf numFmtId="169" fontId="28" fillId="0" borderId="62" xfId="0" applyNumberFormat="1" applyFont="1" applyBorder="1" applyAlignment="1">
      <alignment horizontal="right"/>
    </xf>
    <xf numFmtId="169" fontId="28" fillId="0" borderId="19" xfId="0" applyNumberFormat="1" applyFont="1" applyBorder="1" applyAlignment="1">
      <alignment horizontal="right"/>
    </xf>
    <xf numFmtId="3" fontId="90" fillId="0" borderId="0" xfId="0" applyNumberFormat="1" applyFont="1"/>
    <xf numFmtId="0" fontId="28" fillId="0" borderId="72" xfId="0" applyFont="1" applyBorder="1" applyAlignment="1">
      <alignment wrapText="1"/>
    </xf>
    <xf numFmtId="0" fontId="28" fillId="0" borderId="73" xfId="0" applyFont="1" applyBorder="1" applyAlignment="1">
      <alignment wrapText="1"/>
    </xf>
    <xf numFmtId="0" fontId="28" fillId="2" borderId="74" xfId="0" applyFont="1" applyFill="1" applyBorder="1" applyAlignment="1">
      <alignment wrapText="1"/>
    </xf>
    <xf numFmtId="170" fontId="61" fillId="0" borderId="0" xfId="1" applyNumberFormat="1" applyFont="1" applyFill="1"/>
    <xf numFmtId="0" fontId="28" fillId="38" borderId="75" xfId="0" applyFont="1" applyFill="1" applyBorder="1" applyAlignment="1">
      <alignment wrapText="1"/>
    </xf>
    <xf numFmtId="0" fontId="28" fillId="0" borderId="74" xfId="0" applyFont="1" applyBorder="1" applyAlignment="1">
      <alignment wrapText="1"/>
    </xf>
    <xf numFmtId="0" fontId="28" fillId="0" borderId="76" xfId="0" applyFont="1" applyBorder="1" applyAlignment="1">
      <alignment horizontal="left" wrapText="1"/>
    </xf>
    <xf numFmtId="0" fontId="28" fillId="0" borderId="77" xfId="0" applyFont="1" applyBorder="1" applyAlignment="1">
      <alignment vertical="top" wrapText="1"/>
    </xf>
    <xf numFmtId="3" fontId="90" fillId="0" borderId="0" xfId="0" applyNumberFormat="1" applyFont="1" applyAlignment="1">
      <alignment vertical="top"/>
    </xf>
    <xf numFmtId="204" fontId="61" fillId="0" borderId="0" xfId="1" applyNumberFormat="1" applyFont="1" applyFill="1" applyAlignment="1">
      <alignment vertical="top"/>
    </xf>
    <xf numFmtId="0" fontId="27" fillId="0" borderId="77" xfId="0" applyFont="1" applyBorder="1" applyAlignment="1">
      <alignment horizontal="left" wrapText="1" indent="1"/>
    </xf>
    <xf numFmtId="204" fontId="27" fillId="0" borderId="59" xfId="1" applyNumberFormat="1" applyFont="1" applyFill="1" applyBorder="1" applyAlignment="1"/>
    <xf numFmtId="204" fontId="27" fillId="0" borderId="60" xfId="1" applyNumberFormat="1" applyFont="1" applyFill="1" applyBorder="1" applyAlignment="1"/>
    <xf numFmtId="0" fontId="27" fillId="39" borderId="77" xfId="0" applyFont="1" applyFill="1" applyBorder="1" applyAlignment="1">
      <alignment horizontal="left" wrapText="1" indent="1"/>
    </xf>
    <xf numFmtId="204" fontId="61" fillId="39" borderId="0" xfId="1" applyNumberFormat="1" applyFont="1" applyFill="1" applyAlignment="1">
      <alignment vertical="top"/>
    </xf>
    <xf numFmtId="0" fontId="61" fillId="9" borderId="0" xfId="0" applyFont="1" applyFill="1" applyAlignment="1">
      <alignment vertical="top"/>
    </xf>
    <xf numFmtId="0" fontId="93" fillId="0" borderId="0" xfId="0" applyFont="1" applyAlignment="1">
      <alignment horizontal="right" vertical="top"/>
    </xf>
    <xf numFmtId="204" fontId="90" fillId="0" borderId="0" xfId="1" applyNumberFormat="1" applyFont="1" applyFill="1" applyAlignment="1">
      <alignment vertical="top"/>
    </xf>
    <xf numFmtId="0" fontId="90" fillId="0" borderId="0" xfId="0" applyFont="1" applyAlignment="1">
      <alignment vertical="top"/>
    </xf>
    <xf numFmtId="0" fontId="90" fillId="4" borderId="0" xfId="0" applyFont="1" applyFill="1" applyAlignment="1">
      <alignment vertical="top"/>
    </xf>
    <xf numFmtId="204" fontId="28" fillId="0" borderId="74" xfId="1" applyNumberFormat="1" applyFont="1" applyBorder="1" applyAlignment="1">
      <alignment horizontal="right"/>
    </xf>
    <xf numFmtId="0" fontId="27" fillId="0" borderId="77" xfId="0" applyFont="1" applyBorder="1" applyAlignment="1">
      <alignment horizontal="left" vertical="top" wrapText="1" indent="1"/>
    </xf>
    <xf numFmtId="3" fontId="61" fillId="0" borderId="0" xfId="0" applyNumberFormat="1" applyFont="1" applyAlignment="1">
      <alignment vertical="top"/>
    </xf>
    <xf numFmtId="0" fontId="94" fillId="0" borderId="0" xfId="0" applyFont="1" applyAlignment="1">
      <alignment horizontal="right" vertical="top"/>
    </xf>
    <xf numFmtId="0" fontId="94" fillId="0" borderId="0" xfId="0" applyFont="1" applyAlignment="1">
      <alignment vertical="top"/>
    </xf>
    <xf numFmtId="3" fontId="94" fillId="0" borderId="0" xfId="0" applyNumberFormat="1" applyFont="1" applyAlignment="1">
      <alignment vertical="top"/>
    </xf>
    <xf numFmtId="0" fontId="95" fillId="0" borderId="0" xfId="0" applyFont="1" applyAlignment="1">
      <alignment vertical="top"/>
    </xf>
    <xf numFmtId="43" fontId="90" fillId="0" borderId="0" xfId="0" applyNumberFormat="1" applyFont="1" applyAlignment="1">
      <alignment vertical="top"/>
    </xf>
    <xf numFmtId="3" fontId="61" fillId="39" borderId="0" xfId="0" applyNumberFormat="1" applyFont="1" applyFill="1" applyAlignment="1">
      <alignment vertical="top"/>
    </xf>
    <xf numFmtId="0" fontId="90" fillId="39" borderId="0" xfId="0" applyFont="1" applyFill="1" applyAlignment="1">
      <alignment vertical="top"/>
    </xf>
    <xf numFmtId="205" fontId="90" fillId="0" borderId="0" xfId="0" applyNumberFormat="1" applyFont="1" applyAlignment="1">
      <alignment vertical="top"/>
    </xf>
    <xf numFmtId="0" fontId="24" fillId="0" borderId="77" xfId="0" applyFont="1" applyBorder="1" applyAlignment="1">
      <alignment horizontal="left" wrapText="1" indent="1"/>
    </xf>
    <xf numFmtId="0" fontId="25" fillId="37" borderId="0" xfId="0" applyFont="1" applyFill="1" applyAlignment="1">
      <alignment vertical="top" wrapText="1"/>
    </xf>
    <xf numFmtId="204" fontId="24" fillId="0" borderId="4" xfId="1" applyNumberFormat="1" applyFont="1" applyBorder="1" applyAlignment="1">
      <alignment horizontal="right"/>
    </xf>
    <xf numFmtId="0" fontId="28" fillId="0" borderId="76" xfId="0" applyFont="1" applyBorder="1" applyAlignment="1">
      <alignment wrapText="1"/>
    </xf>
    <xf numFmtId="0" fontId="28" fillId="37" borderId="22" xfId="0" applyFont="1" applyFill="1" applyBorder="1"/>
    <xf numFmtId="204" fontId="28" fillId="0" borderId="25" xfId="1" applyNumberFormat="1" applyFont="1" applyBorder="1" applyAlignment="1">
      <alignment horizontal="right"/>
    </xf>
    <xf numFmtId="0" fontId="77" fillId="0" borderId="0" xfId="0" applyFont="1" applyAlignment="1">
      <alignment horizontal="left"/>
    </xf>
    <xf numFmtId="169" fontId="28" fillId="0" borderId="73" xfId="0" applyNumberFormat="1" applyFont="1" applyBorder="1" applyAlignment="1">
      <alignment horizontal="right"/>
    </xf>
    <xf numFmtId="170" fontId="28" fillId="2" borderId="21" xfId="1" applyNumberFormat="1" applyFont="1" applyFill="1" applyBorder="1" applyAlignment="1">
      <alignment wrapText="1"/>
    </xf>
    <xf numFmtId="0" fontId="28" fillId="0" borderId="58" xfId="0" applyFont="1" applyBorder="1" applyAlignment="1">
      <alignment wrapText="1"/>
    </xf>
    <xf numFmtId="3" fontId="81" fillId="0" borderId="18" xfId="0" applyNumberFormat="1" applyFont="1" applyBorder="1" applyAlignment="1">
      <alignment horizontal="right" vertical="top"/>
    </xf>
    <xf numFmtId="169" fontId="28" fillId="0" borderId="54" xfId="1" applyNumberFormat="1" applyFont="1" applyFill="1" applyBorder="1" applyAlignment="1">
      <alignment horizontal="right"/>
    </xf>
    <xf numFmtId="169" fontId="28" fillId="0" borderId="55" xfId="1" applyNumberFormat="1" applyFont="1" applyFill="1" applyBorder="1" applyAlignment="1">
      <alignment horizontal="right"/>
    </xf>
    <xf numFmtId="169" fontId="28" fillId="0" borderId="17" xfId="0" applyNumberFormat="1" applyFont="1" applyBorder="1" applyAlignment="1">
      <alignment horizontal="right"/>
    </xf>
    <xf numFmtId="169" fontId="27" fillId="0" borderId="63" xfId="0" applyNumberFormat="1" applyFont="1" applyBorder="1"/>
    <xf numFmtId="169" fontId="27" fillId="0" borderId="71" xfId="0" applyNumberFormat="1" applyFont="1" applyBorder="1"/>
    <xf numFmtId="169" fontId="27" fillId="0" borderId="4" xfId="0" applyNumberFormat="1" applyFont="1" applyBorder="1" applyAlignment="1">
      <alignment horizontal="right"/>
    </xf>
    <xf numFmtId="169" fontId="27" fillId="0" borderId="63" xfId="1" applyNumberFormat="1" applyFont="1" applyFill="1" applyBorder="1" applyAlignment="1">
      <alignment horizontal="right"/>
    </xf>
    <xf numFmtId="169" fontId="27" fillId="0" borderId="71" xfId="1" applyNumberFormat="1" applyFont="1" applyFill="1" applyBorder="1" applyAlignment="1">
      <alignment horizontal="right"/>
    </xf>
    <xf numFmtId="169" fontId="28" fillId="0" borderId="56" xfId="1" applyNumberFormat="1" applyFont="1" applyFill="1" applyBorder="1" applyAlignment="1">
      <alignment horizontal="right"/>
    </xf>
    <xf numFmtId="169" fontId="28" fillId="0" borderId="57" xfId="1" applyNumberFormat="1" applyFont="1" applyFill="1" applyBorder="1" applyAlignment="1">
      <alignment horizontal="right"/>
    </xf>
    <xf numFmtId="204" fontId="27" fillId="0" borderId="0" xfId="1" applyNumberFormat="1" applyFont="1" applyAlignment="1">
      <alignment horizontal="right"/>
    </xf>
    <xf numFmtId="204" fontId="27" fillId="0" borderId="71" xfId="1" applyNumberFormat="1" applyFont="1" applyBorder="1" applyAlignment="1"/>
    <xf numFmtId="204" fontId="28" fillId="0" borderId="57" xfId="1" applyNumberFormat="1" applyFont="1" applyFill="1" applyBorder="1" applyAlignment="1">
      <alignment horizontal="right"/>
    </xf>
    <xf numFmtId="199" fontId="61" fillId="0" borderId="0" xfId="0" applyNumberFormat="1" applyFont="1" applyAlignment="1">
      <alignment vertical="top"/>
    </xf>
    <xf numFmtId="204" fontId="28" fillId="0" borderId="57" xfId="1" applyNumberFormat="1" applyFont="1" applyBorder="1" applyAlignment="1">
      <alignment horizontal="right"/>
    </xf>
    <xf numFmtId="199" fontId="87" fillId="0" borderId="0" xfId="0" applyNumberFormat="1" applyFont="1" applyAlignment="1">
      <alignment vertical="top"/>
    </xf>
    <xf numFmtId="204" fontId="27" fillId="39" borderId="0" xfId="1" applyNumberFormat="1" applyFont="1" applyFill="1" applyAlignment="1">
      <alignment horizontal="right"/>
    </xf>
    <xf numFmtId="199" fontId="87" fillId="39" borderId="0" xfId="0" applyNumberFormat="1" applyFont="1" applyFill="1" applyAlignment="1">
      <alignment vertical="top"/>
    </xf>
    <xf numFmtId="204" fontId="27" fillId="0" borderId="63" xfId="1" applyNumberFormat="1" applyFont="1" applyBorder="1" applyAlignment="1">
      <alignment horizontal="right"/>
    </xf>
    <xf numFmtId="204" fontId="27" fillId="0" borderId="71" xfId="1" applyNumberFormat="1" applyFont="1" applyBorder="1" applyAlignment="1">
      <alignment horizontal="right"/>
    </xf>
    <xf numFmtId="204" fontId="27" fillId="0" borderId="63" xfId="1" applyNumberFormat="1" applyFont="1" applyFill="1" applyBorder="1" applyAlignment="1">
      <alignment horizontal="right"/>
    </xf>
    <xf numFmtId="204" fontId="27" fillId="0" borderId="71" xfId="1" applyNumberFormat="1" applyFont="1" applyFill="1" applyBorder="1" applyAlignment="1">
      <alignment horizontal="right"/>
    </xf>
    <xf numFmtId="204" fontId="27" fillId="39" borderId="63" xfId="1" applyNumberFormat="1" applyFont="1" applyFill="1" applyBorder="1" applyAlignment="1">
      <alignment horizontal="right"/>
    </xf>
    <xf numFmtId="169" fontId="87" fillId="0" borderId="0" xfId="0" applyNumberFormat="1" applyFont="1" applyAlignment="1">
      <alignment vertical="top"/>
    </xf>
    <xf numFmtId="0" fontId="90" fillId="0" borderId="0" xfId="0" applyFont="1" applyAlignment="1">
      <alignment horizontal="right"/>
    </xf>
    <xf numFmtId="0" fontId="28" fillId="37" borderId="27" xfId="0" applyFont="1" applyFill="1" applyBorder="1"/>
    <xf numFmtId="204" fontId="28" fillId="0" borderId="62" xfId="1" applyNumberFormat="1" applyFont="1" applyBorder="1" applyAlignment="1">
      <alignment horizontal="right"/>
    </xf>
    <xf numFmtId="0" fontId="96" fillId="4" borderId="0" xfId="0" applyFont="1" applyFill="1" applyAlignment="1">
      <alignment horizontal="right"/>
    </xf>
    <xf numFmtId="169" fontId="87" fillId="0" borderId="0" xfId="0" applyNumberFormat="1" applyFont="1"/>
    <xf numFmtId="0" fontId="96" fillId="0" borderId="0" xfId="0" applyFont="1" applyAlignment="1">
      <alignment horizontal="right"/>
    </xf>
    <xf numFmtId="170" fontId="28" fillId="2" borderId="0" xfId="1" applyNumberFormat="1" applyFont="1" applyFill="1" applyAlignment="1">
      <alignment vertical="top" wrapText="1"/>
    </xf>
    <xf numFmtId="169" fontId="81" fillId="0" borderId="59" xfId="0" applyNumberFormat="1" applyFont="1" applyBorder="1" applyAlignment="1">
      <alignment horizontal="right"/>
    </xf>
    <xf numFmtId="169" fontId="81" fillId="0" borderId="60" xfId="0" applyNumberFormat="1" applyFont="1" applyBorder="1" applyAlignment="1">
      <alignment horizontal="right"/>
    </xf>
    <xf numFmtId="168" fontId="79" fillId="0" borderId="5" xfId="0" applyNumberFormat="1" applyFont="1" applyBorder="1" applyAlignment="1">
      <alignment horizontal="right" vertical="top"/>
    </xf>
    <xf numFmtId="0" fontId="96" fillId="0" borderId="0" xfId="0" applyFont="1" applyAlignment="1">
      <alignment horizontal="right" vertical="top"/>
    </xf>
    <xf numFmtId="0" fontId="96" fillId="39" borderId="0" xfId="0" applyFont="1" applyFill="1" applyAlignment="1">
      <alignment horizontal="right" vertical="top"/>
    </xf>
    <xf numFmtId="169" fontId="87" fillId="39" borderId="0" xfId="0" applyNumberFormat="1" applyFont="1" applyFill="1" applyAlignment="1">
      <alignment vertical="top"/>
    </xf>
    <xf numFmtId="169" fontId="86" fillId="0" borderId="0" xfId="0" applyNumberFormat="1" applyFont="1" applyAlignment="1">
      <alignment vertical="top"/>
    </xf>
    <xf numFmtId="206" fontId="86" fillId="0" borderId="0" xfId="0" applyNumberFormat="1" applyFont="1" applyAlignment="1">
      <alignment vertical="top"/>
    </xf>
    <xf numFmtId="0" fontId="96" fillId="8" borderId="0" xfId="0" applyFont="1" applyFill="1" applyAlignment="1">
      <alignment horizontal="right" vertical="top"/>
    </xf>
    <xf numFmtId="0" fontId="61" fillId="8" borderId="0" xfId="0" applyFont="1" applyFill="1" applyAlignment="1">
      <alignment vertical="top"/>
    </xf>
    <xf numFmtId="0" fontId="97" fillId="0" borderId="0" xfId="0" applyFont="1" applyAlignment="1">
      <alignment horizontal="right" vertical="top"/>
    </xf>
    <xf numFmtId="0" fontId="28" fillId="0" borderId="0" xfId="0" applyFont="1" applyAlignment="1">
      <alignment horizontal="left" vertical="top" wrapText="1"/>
    </xf>
    <xf numFmtId="169" fontId="28" fillId="0" borderId="74" xfId="0" applyNumberFormat="1" applyFont="1" applyBorder="1" applyAlignment="1">
      <alignment horizontal="right"/>
    </xf>
    <xf numFmtId="0" fontId="97" fillId="39" borderId="0" xfId="0" applyFont="1" applyFill="1" applyAlignment="1">
      <alignment horizontal="right" vertical="top"/>
    </xf>
    <xf numFmtId="169" fontId="28" fillId="0" borderId="67" xfId="0" applyNumberFormat="1" applyFont="1" applyBorder="1" applyAlignment="1">
      <alignment horizontal="right"/>
    </xf>
    <xf numFmtId="169" fontId="28" fillId="0" borderId="24" xfId="0" applyNumberFormat="1" applyFont="1" applyBorder="1" applyAlignment="1">
      <alignment horizontal="right"/>
    </xf>
    <xf numFmtId="0" fontId="97" fillId="4" borderId="0" xfId="0" applyFont="1" applyFill="1" applyAlignment="1">
      <alignment horizontal="right"/>
    </xf>
    <xf numFmtId="0" fontId="28" fillId="0" borderId="21" xfId="0" applyFont="1" applyBorder="1"/>
    <xf numFmtId="169" fontId="87" fillId="4" borderId="0" xfId="0" applyNumberFormat="1" applyFont="1" applyFill="1"/>
    <xf numFmtId="0" fontId="87" fillId="37" borderId="0" xfId="0" applyFont="1" applyFill="1"/>
    <xf numFmtId="199" fontId="87" fillId="0" borderId="0" xfId="0" applyNumberFormat="1" applyFont="1"/>
    <xf numFmtId="199" fontId="28" fillId="0" borderId="59" xfId="0" applyNumberFormat="1" applyFont="1" applyBorder="1" applyAlignment="1">
      <alignment horizontal="right"/>
    </xf>
    <xf numFmtId="199" fontId="28" fillId="0" borderId="60" xfId="0" applyNumberFormat="1" applyFont="1" applyBorder="1" applyAlignment="1">
      <alignment horizontal="right"/>
    </xf>
    <xf numFmtId="168" fontId="28" fillId="0" borderId="18" xfId="3" applyNumberFormat="1" applyFont="1" applyFill="1" applyBorder="1" applyAlignment="1">
      <alignment horizontal="right" vertical="top"/>
    </xf>
    <xf numFmtId="0" fontId="91" fillId="0" borderId="0" xfId="0" applyFont="1" applyAlignment="1">
      <alignment horizontal="right" vertical="top"/>
    </xf>
    <xf numFmtId="204" fontId="27" fillId="0" borderId="0" xfId="1" applyNumberFormat="1" applyFont="1" applyFill="1" applyBorder="1" applyAlignment="1"/>
    <xf numFmtId="0" fontId="91" fillId="39" borderId="0" xfId="0" applyFont="1" applyFill="1" applyAlignment="1">
      <alignment horizontal="right" vertical="top"/>
    </xf>
    <xf numFmtId="204" fontId="27" fillId="39" borderId="0" xfId="1" applyNumberFormat="1" applyFont="1" applyFill="1" applyBorder="1" applyAlignment="1"/>
    <xf numFmtId="0" fontId="61" fillId="36" borderId="0" xfId="0" applyFont="1" applyFill="1" applyAlignment="1">
      <alignment vertical="top"/>
    </xf>
    <xf numFmtId="204" fontId="28" fillId="0" borderId="22" xfId="1" applyNumberFormat="1" applyFont="1" applyBorder="1" applyAlignment="1">
      <alignment horizontal="right"/>
    </xf>
    <xf numFmtId="0" fontId="56" fillId="0" borderId="0" xfId="0" applyFont="1" applyAlignment="1">
      <alignment horizontal="left" wrapText="1" indent="1"/>
    </xf>
    <xf numFmtId="0" fontId="56" fillId="37" borderId="0" xfId="0" applyFont="1" applyFill="1" applyAlignment="1">
      <alignment horizontal="left" wrapText="1" indent="1"/>
    </xf>
    <xf numFmtId="199" fontId="56" fillId="4" borderId="0" xfId="0" applyNumberFormat="1" applyFont="1" applyFill="1"/>
    <xf numFmtId="199" fontId="56" fillId="4" borderId="0" xfId="0" applyNumberFormat="1" applyFont="1" applyFill="1" applyAlignment="1">
      <alignment vertical="top"/>
    </xf>
    <xf numFmtId="0" fontId="98" fillId="0" borderId="0" xfId="0" applyFont="1" applyAlignment="1">
      <alignment horizontal="justify" vertical="center"/>
    </xf>
    <xf numFmtId="0" fontId="84" fillId="0" borderId="0" xfId="0" applyFont="1"/>
    <xf numFmtId="0" fontId="35" fillId="0" borderId="34" xfId="0" applyFont="1" applyBorder="1" applyAlignment="1">
      <alignment horizontal="left" vertical="center" wrapText="1"/>
    </xf>
    <xf numFmtId="0" fontId="35" fillId="0" borderId="31" xfId="0" applyFont="1" applyBorder="1" applyAlignment="1">
      <alignment horizontal="left" vertical="center" wrapText="1"/>
    </xf>
    <xf numFmtId="0" fontId="35" fillId="0" borderId="30" xfId="0" applyFont="1" applyBorder="1" applyAlignment="1">
      <alignment horizontal="left" vertical="center" wrapText="1"/>
    </xf>
    <xf numFmtId="0" fontId="36" fillId="0" borderId="28" xfId="0" applyFont="1" applyBorder="1" applyAlignment="1">
      <alignment vertical="center" wrapText="1"/>
    </xf>
    <xf numFmtId="0" fontId="36" fillId="0" borderId="34" xfId="0" applyFont="1" applyBorder="1" applyAlignment="1">
      <alignment vertical="center" wrapText="1"/>
    </xf>
    <xf numFmtId="0" fontId="36" fillId="0" borderId="31" xfId="0" applyFont="1" applyBorder="1" applyAlignment="1">
      <alignment vertical="center" wrapText="1"/>
    </xf>
    <xf numFmtId="0" fontId="36" fillId="0" borderId="30" xfId="0" applyFont="1" applyBorder="1" applyAlignment="1">
      <alignment vertical="center" wrapText="1"/>
    </xf>
    <xf numFmtId="0" fontId="36" fillId="0" borderId="34" xfId="0" applyFont="1" applyBorder="1" applyAlignment="1">
      <alignment horizontal="center" vertical="center" wrapText="1"/>
    </xf>
    <xf numFmtId="0" fontId="36" fillId="0" borderId="30" xfId="0" applyFont="1" applyBorder="1" applyAlignment="1">
      <alignment horizontal="center" vertical="center" wrapText="1"/>
    </xf>
    <xf numFmtId="0" fontId="36" fillId="0" borderId="34" xfId="0" applyFont="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wrapText="1"/>
    </xf>
    <xf numFmtId="0" fontId="18" fillId="8" borderId="34" xfId="0" applyFont="1" applyFill="1" applyBorder="1" applyAlignment="1">
      <alignment horizontal="left" vertical="center" wrapText="1"/>
    </xf>
    <xf numFmtId="0" fontId="18" fillId="8" borderId="30" xfId="0" applyFont="1" applyFill="1" applyBorder="1" applyAlignment="1">
      <alignment horizontal="left" vertical="center" wrapText="1"/>
    </xf>
    <xf numFmtId="0" fontId="18" fillId="8" borderId="34" xfId="0" quotePrefix="1" applyFont="1" applyFill="1" applyBorder="1" applyAlignment="1">
      <alignment horizontal="left" vertical="center" wrapText="1"/>
    </xf>
    <xf numFmtId="0" fontId="18" fillId="8" borderId="30" xfId="0" quotePrefix="1" applyFont="1" applyFill="1" applyBorder="1" applyAlignment="1">
      <alignment horizontal="left" vertical="center" wrapText="1"/>
    </xf>
    <xf numFmtId="0" fontId="18" fillId="8" borderId="31" xfId="0" applyFont="1" applyFill="1" applyBorder="1" applyAlignment="1">
      <alignment horizontal="left" vertical="center" wrapText="1"/>
    </xf>
    <xf numFmtId="0" fontId="18" fillId="8" borderId="31" xfId="0" applyFont="1" applyFill="1" applyBorder="1" applyAlignment="1">
      <alignment vertical="center" wrapText="1"/>
    </xf>
    <xf numFmtId="0" fontId="18" fillId="8" borderId="30" xfId="0" applyFont="1" applyFill="1" applyBorder="1" applyAlignment="1">
      <alignment vertical="center" wrapText="1"/>
    </xf>
    <xf numFmtId="0" fontId="18" fillId="8" borderId="31" xfId="0" applyFont="1" applyFill="1" applyBorder="1" applyAlignment="1">
      <alignment horizontal="justify" vertical="center" wrapText="1"/>
    </xf>
    <xf numFmtId="0" fontId="18" fillId="8" borderId="30" xfId="0" applyFont="1" applyFill="1" applyBorder="1" applyAlignment="1">
      <alignment horizontal="justify" vertical="center" wrapText="1"/>
    </xf>
    <xf numFmtId="0" fontId="18" fillId="8" borderId="31" xfId="0" quotePrefix="1" applyFont="1" applyFill="1" applyBorder="1" applyAlignment="1">
      <alignment horizontal="left" vertical="center" wrapText="1"/>
    </xf>
    <xf numFmtId="0" fontId="18" fillId="8" borderId="34" xfId="0" applyFont="1" applyFill="1" applyBorder="1" applyAlignment="1">
      <alignment horizontal="justify" vertical="center" wrapText="1"/>
    </xf>
    <xf numFmtId="0" fontId="18" fillId="8" borderId="34" xfId="0" applyFont="1" applyFill="1" applyBorder="1" applyAlignment="1">
      <alignment vertical="center" wrapText="1"/>
    </xf>
    <xf numFmtId="0" fontId="36" fillId="0" borderId="31" xfId="0" applyFont="1" applyBorder="1" applyAlignment="1">
      <alignment horizontal="center" vertical="center" wrapText="1"/>
    </xf>
    <xf numFmtId="0" fontId="15" fillId="0" borderId="3" xfId="0" applyFont="1" applyBorder="1" applyAlignment="1">
      <alignment horizontal="left"/>
    </xf>
    <xf numFmtId="0" fontId="29" fillId="0" borderId="3" xfId="0" applyFont="1" applyBorder="1" applyAlignment="1">
      <alignment horizontal="left" vertical="top" wrapText="1"/>
    </xf>
    <xf numFmtId="0" fontId="77" fillId="0" borderId="0" xfId="356" applyFont="1" applyAlignment="1">
      <alignment horizontal="left" vertical="top" wrapText="1"/>
    </xf>
    <xf numFmtId="0" fontId="78" fillId="0" borderId="0" xfId="356" applyFont="1" applyAlignment="1">
      <alignment horizontal="left" vertical="top" wrapText="1"/>
    </xf>
    <xf numFmtId="0" fontId="79" fillId="33" borderId="0" xfId="356" applyFont="1" applyFill="1" applyAlignment="1">
      <alignment horizontal="left" wrapText="1"/>
    </xf>
    <xf numFmtId="0" fontId="79" fillId="4" borderId="51" xfId="0" applyFont="1" applyFill="1" applyBorder="1" applyAlignment="1">
      <alignment vertical="distributed" wrapText="1"/>
    </xf>
    <xf numFmtId="9" fontId="81" fillId="0" borderId="56" xfId="0" applyNumberFormat="1" applyFont="1" applyBorder="1" applyAlignment="1">
      <alignment horizontal="right"/>
    </xf>
    <xf numFmtId="9" fontId="81" fillId="0" borderId="57" xfId="0" applyNumberFormat="1" applyFont="1" applyBorder="1" applyAlignment="1">
      <alignment horizontal="right"/>
    </xf>
    <xf numFmtId="0" fontId="30" fillId="4" borderId="2" xfId="0" applyFont="1" applyFill="1" applyBorder="1" applyAlignment="1">
      <alignment horizontal="center" vertical="top" wrapText="1"/>
    </xf>
    <xf numFmtId="0" fontId="30" fillId="4" borderId="5" xfId="0" applyFont="1" applyFill="1" applyBorder="1" applyAlignment="1">
      <alignment horizontal="center" vertical="top" wrapText="1"/>
    </xf>
    <xf numFmtId="0" fontId="30" fillId="4" borderId="9" xfId="0" applyFont="1" applyFill="1" applyBorder="1" applyAlignment="1">
      <alignment horizontal="left" vertical="top" wrapText="1"/>
    </xf>
    <xf numFmtId="0" fontId="30" fillId="4" borderId="10" xfId="0" applyFont="1" applyFill="1" applyBorder="1" applyAlignment="1">
      <alignment horizontal="left" vertical="top" wrapText="1"/>
    </xf>
    <xf numFmtId="0" fontId="30" fillId="4" borderId="9" xfId="0" applyFont="1" applyFill="1" applyBorder="1" applyAlignment="1">
      <alignment horizontal="left" wrapText="1"/>
    </xf>
    <xf numFmtId="0" fontId="30" fillId="4" borderId="10" xfId="0" applyFont="1" applyFill="1" applyBorder="1" applyAlignment="1">
      <alignment horizontal="left" wrapText="1"/>
    </xf>
    <xf numFmtId="0" fontId="30" fillId="4" borderId="2" xfId="0" applyFont="1" applyFill="1" applyBorder="1" applyAlignment="1">
      <alignment horizontal="center" wrapText="1"/>
    </xf>
    <xf numFmtId="0" fontId="30" fillId="4" borderId="5" xfId="0" applyFont="1" applyFill="1" applyBorder="1" applyAlignment="1">
      <alignment horizontal="center" wrapText="1"/>
    </xf>
  </cellXfs>
  <cellStyles count="359">
    <cellStyle name="20% - Accent1 2" xfId="134" xr:uid="{00000000-0005-0000-0000-000000000000}"/>
    <cellStyle name="20% - Accent1 3" xfId="5" xr:uid="{00000000-0005-0000-0000-000001000000}"/>
    <cellStyle name="20% - Accent2 2" xfId="135" xr:uid="{00000000-0005-0000-0000-000002000000}"/>
    <cellStyle name="20% - Accent2 3" xfId="6" xr:uid="{00000000-0005-0000-0000-000003000000}"/>
    <cellStyle name="20% - Accent3 2" xfId="136" xr:uid="{00000000-0005-0000-0000-000004000000}"/>
    <cellStyle name="20% - Accent3 3" xfId="7" xr:uid="{00000000-0005-0000-0000-000005000000}"/>
    <cellStyle name="20% - Accent4 2" xfId="137" xr:uid="{00000000-0005-0000-0000-000006000000}"/>
    <cellStyle name="20% - Accent4 3" xfId="8" xr:uid="{00000000-0005-0000-0000-000007000000}"/>
    <cellStyle name="20% - Accent5 2" xfId="138" xr:uid="{00000000-0005-0000-0000-000008000000}"/>
    <cellStyle name="20% - Accent5 3" xfId="9" xr:uid="{00000000-0005-0000-0000-000009000000}"/>
    <cellStyle name="20% - Accent6 2" xfId="139" xr:uid="{00000000-0005-0000-0000-00000A000000}"/>
    <cellStyle name="20% - Accent6 3" xfId="10" xr:uid="{00000000-0005-0000-0000-00000B000000}"/>
    <cellStyle name="40% - Accent1 2" xfId="140" xr:uid="{00000000-0005-0000-0000-00000C000000}"/>
    <cellStyle name="40% - Accent1 3" xfId="11" xr:uid="{00000000-0005-0000-0000-00000D000000}"/>
    <cellStyle name="40% - Accent2 2" xfId="141" xr:uid="{00000000-0005-0000-0000-00000E000000}"/>
    <cellStyle name="40% - Accent2 3" xfId="12" xr:uid="{00000000-0005-0000-0000-00000F000000}"/>
    <cellStyle name="40% - Accent3 2" xfId="142" xr:uid="{00000000-0005-0000-0000-000010000000}"/>
    <cellStyle name="40% - Accent3 3" xfId="13" xr:uid="{00000000-0005-0000-0000-000011000000}"/>
    <cellStyle name="40% - Accent4 2" xfId="143" xr:uid="{00000000-0005-0000-0000-000012000000}"/>
    <cellStyle name="40% - Accent4 3" xfId="14" xr:uid="{00000000-0005-0000-0000-000013000000}"/>
    <cellStyle name="40% - Accent5 2" xfId="144" xr:uid="{00000000-0005-0000-0000-000014000000}"/>
    <cellStyle name="40% - Accent5 3" xfId="15" xr:uid="{00000000-0005-0000-0000-000015000000}"/>
    <cellStyle name="40% - Accent6 2" xfId="145" xr:uid="{00000000-0005-0000-0000-000016000000}"/>
    <cellStyle name="40% - Accent6 3" xfId="16" xr:uid="{00000000-0005-0000-0000-000017000000}"/>
    <cellStyle name="60% - Accent1 2" xfId="146" xr:uid="{00000000-0005-0000-0000-000018000000}"/>
    <cellStyle name="60% - Accent1 3" xfId="17" xr:uid="{00000000-0005-0000-0000-000019000000}"/>
    <cellStyle name="60% - Accent2 2" xfId="147" xr:uid="{00000000-0005-0000-0000-00001A000000}"/>
    <cellStyle name="60% - Accent2 3" xfId="18" xr:uid="{00000000-0005-0000-0000-00001B000000}"/>
    <cellStyle name="60% - Accent3 2" xfId="148" xr:uid="{00000000-0005-0000-0000-00001C000000}"/>
    <cellStyle name="60% - Accent3 3" xfId="19" xr:uid="{00000000-0005-0000-0000-00001D000000}"/>
    <cellStyle name="60% - Accent4 2" xfId="149" xr:uid="{00000000-0005-0000-0000-00001E000000}"/>
    <cellStyle name="60% - Accent4 3" xfId="20" xr:uid="{00000000-0005-0000-0000-00001F000000}"/>
    <cellStyle name="60% - Accent5 2" xfId="150" xr:uid="{00000000-0005-0000-0000-000020000000}"/>
    <cellStyle name="60% - Accent5 3" xfId="21" xr:uid="{00000000-0005-0000-0000-000021000000}"/>
    <cellStyle name="60% - Accent6 2" xfId="151" xr:uid="{00000000-0005-0000-0000-000022000000}"/>
    <cellStyle name="60% - Accent6 3" xfId="22" xr:uid="{00000000-0005-0000-0000-000023000000}"/>
    <cellStyle name="Accent1 2" xfId="152" xr:uid="{00000000-0005-0000-0000-000024000000}"/>
    <cellStyle name="Accent1 3" xfId="23" xr:uid="{00000000-0005-0000-0000-000025000000}"/>
    <cellStyle name="Accent2 2" xfId="153" xr:uid="{00000000-0005-0000-0000-000026000000}"/>
    <cellStyle name="Accent2 3" xfId="24" xr:uid="{00000000-0005-0000-0000-000027000000}"/>
    <cellStyle name="Accent3 2" xfId="154" xr:uid="{00000000-0005-0000-0000-000028000000}"/>
    <cellStyle name="Accent3 3" xfId="25" xr:uid="{00000000-0005-0000-0000-000029000000}"/>
    <cellStyle name="Accent4 2" xfId="155" xr:uid="{00000000-0005-0000-0000-00002A000000}"/>
    <cellStyle name="Accent4 3" xfId="26" xr:uid="{00000000-0005-0000-0000-00002B000000}"/>
    <cellStyle name="Accent5 2" xfId="156" xr:uid="{00000000-0005-0000-0000-00002C000000}"/>
    <cellStyle name="Accent5 3" xfId="27" xr:uid="{00000000-0005-0000-0000-00002D000000}"/>
    <cellStyle name="Accent6 2" xfId="157" xr:uid="{00000000-0005-0000-0000-00002E000000}"/>
    <cellStyle name="Accent6 3" xfId="28" xr:uid="{00000000-0005-0000-0000-00002F000000}"/>
    <cellStyle name="Bad 2" xfId="158" xr:uid="{00000000-0005-0000-0000-000030000000}"/>
    <cellStyle name="Bad 3" xfId="29" xr:uid="{00000000-0005-0000-0000-000031000000}"/>
    <cellStyle name="Calc Currency (0)" xfId="30" xr:uid="{00000000-0005-0000-0000-000032000000}"/>
    <cellStyle name="Calc Currency (0) 2" xfId="160" xr:uid="{00000000-0005-0000-0000-000033000000}"/>
    <cellStyle name="Calc Currency (0) 3" xfId="159" xr:uid="{00000000-0005-0000-0000-000034000000}"/>
    <cellStyle name="Calc Currency (2)" xfId="31" xr:uid="{00000000-0005-0000-0000-000035000000}"/>
    <cellStyle name="Calc Currency (2) 2" xfId="162" xr:uid="{00000000-0005-0000-0000-000036000000}"/>
    <cellStyle name="Calc Currency (2) 3" xfId="161" xr:uid="{00000000-0005-0000-0000-000037000000}"/>
    <cellStyle name="Calc Percent (0)" xfId="32" xr:uid="{00000000-0005-0000-0000-000038000000}"/>
    <cellStyle name="Calc Percent (0) 2" xfId="164" xr:uid="{00000000-0005-0000-0000-000039000000}"/>
    <cellStyle name="Calc Percent (0) 3" xfId="163" xr:uid="{00000000-0005-0000-0000-00003A000000}"/>
    <cellStyle name="Calc Percent (1)" xfId="33" xr:uid="{00000000-0005-0000-0000-00003B000000}"/>
    <cellStyle name="Calc Percent (1) 2" xfId="166" xr:uid="{00000000-0005-0000-0000-00003C000000}"/>
    <cellStyle name="Calc Percent (1) 3" xfId="165" xr:uid="{00000000-0005-0000-0000-00003D000000}"/>
    <cellStyle name="Calc Percent (2)" xfId="34" xr:uid="{00000000-0005-0000-0000-00003E000000}"/>
    <cellStyle name="Calc Percent (2) 2" xfId="168" xr:uid="{00000000-0005-0000-0000-00003F000000}"/>
    <cellStyle name="Calc Percent (2) 3" xfId="167" xr:uid="{00000000-0005-0000-0000-000040000000}"/>
    <cellStyle name="Calc Units (0)" xfId="35" xr:uid="{00000000-0005-0000-0000-000041000000}"/>
    <cellStyle name="Calc Units (0) 2" xfId="170" xr:uid="{00000000-0005-0000-0000-000042000000}"/>
    <cellStyle name="Calc Units (0) 3" xfId="169" xr:uid="{00000000-0005-0000-0000-000043000000}"/>
    <cellStyle name="Calc Units (1)" xfId="36" xr:uid="{00000000-0005-0000-0000-000044000000}"/>
    <cellStyle name="Calc Units (1) 2" xfId="172" xr:uid="{00000000-0005-0000-0000-000045000000}"/>
    <cellStyle name="Calc Units (1) 3" xfId="171" xr:uid="{00000000-0005-0000-0000-000046000000}"/>
    <cellStyle name="Calc Units (2)" xfId="37" xr:uid="{00000000-0005-0000-0000-000047000000}"/>
    <cellStyle name="Calc Units (2) 2" xfId="174" xr:uid="{00000000-0005-0000-0000-000048000000}"/>
    <cellStyle name="Calc Units (2) 3" xfId="173" xr:uid="{00000000-0005-0000-0000-000049000000}"/>
    <cellStyle name="Calculation 2" xfId="175" xr:uid="{00000000-0005-0000-0000-00004A000000}"/>
    <cellStyle name="Calculation 3" xfId="38" xr:uid="{00000000-0005-0000-0000-00004B000000}"/>
    <cellStyle name="Check Cell 2" xfId="176" xr:uid="{00000000-0005-0000-0000-00004C000000}"/>
    <cellStyle name="Check Cell 3" xfId="39" xr:uid="{00000000-0005-0000-0000-00004D000000}"/>
    <cellStyle name="Comma" xfId="1" builtinId="3"/>
    <cellStyle name="Comma [00]" xfId="41" xr:uid="{00000000-0005-0000-0000-00004F000000}"/>
    <cellStyle name="Comma [00] 2" xfId="178" xr:uid="{00000000-0005-0000-0000-000050000000}"/>
    <cellStyle name="Comma [00] 3" xfId="177" xr:uid="{00000000-0005-0000-0000-000051000000}"/>
    <cellStyle name="Comma 10" xfId="179" xr:uid="{00000000-0005-0000-0000-000052000000}"/>
    <cellStyle name="Comma 11" xfId="180" xr:uid="{00000000-0005-0000-0000-000053000000}"/>
    <cellStyle name="Comma 12" xfId="181" xr:uid="{00000000-0005-0000-0000-000054000000}"/>
    <cellStyle name="Comma 13" xfId="40" xr:uid="{00000000-0005-0000-0000-000055000000}"/>
    <cellStyle name="Comma 2" xfId="182" xr:uid="{00000000-0005-0000-0000-000056000000}"/>
    <cellStyle name="Comma 3" xfId="183" xr:uid="{00000000-0005-0000-0000-000057000000}"/>
    <cellStyle name="Comma 4" xfId="184" xr:uid="{00000000-0005-0000-0000-000058000000}"/>
    <cellStyle name="Comma 5" xfId="185" xr:uid="{00000000-0005-0000-0000-000059000000}"/>
    <cellStyle name="Comma 6" xfId="186" xr:uid="{00000000-0005-0000-0000-00005A000000}"/>
    <cellStyle name="Comma 7" xfId="187" xr:uid="{00000000-0005-0000-0000-00005B000000}"/>
    <cellStyle name="Comma 8" xfId="188" xr:uid="{00000000-0005-0000-0000-00005C000000}"/>
    <cellStyle name="Comma 9" xfId="189" xr:uid="{00000000-0005-0000-0000-00005D000000}"/>
    <cellStyle name="Comma0" xfId="42" xr:uid="{00000000-0005-0000-0000-00005E000000}"/>
    <cellStyle name="Comma0 2" xfId="122" xr:uid="{00000000-0005-0000-0000-00005F000000}"/>
    <cellStyle name="Couma_#B P&amp;L Evolution_BINV" xfId="43" xr:uid="{00000000-0005-0000-0000-000060000000}"/>
    <cellStyle name="Currency [00]" xfId="44" xr:uid="{00000000-0005-0000-0000-000061000000}"/>
    <cellStyle name="Currency [00] 2" xfId="191" xr:uid="{00000000-0005-0000-0000-000062000000}"/>
    <cellStyle name="Currency [00] 3" xfId="190" xr:uid="{00000000-0005-0000-0000-000063000000}"/>
    <cellStyle name="Currency0" xfId="45" xr:uid="{00000000-0005-0000-0000-000064000000}"/>
    <cellStyle name="Currency0 2" xfId="123" xr:uid="{00000000-0005-0000-0000-000065000000}"/>
    <cellStyle name="Currency0 2 2" xfId="193" xr:uid="{00000000-0005-0000-0000-000066000000}"/>
    <cellStyle name="Currency0 3" xfId="192" xr:uid="{00000000-0005-0000-0000-000067000000}"/>
    <cellStyle name="Date" xfId="46" xr:uid="{00000000-0005-0000-0000-000068000000}"/>
    <cellStyle name="Date 2" xfId="124" xr:uid="{00000000-0005-0000-0000-000069000000}"/>
    <cellStyle name="Date Short" xfId="47" xr:uid="{00000000-0005-0000-0000-00006A000000}"/>
    <cellStyle name="Date_01 Econ Class-Reciepts" xfId="48" xr:uid="{00000000-0005-0000-0000-00006B000000}"/>
    <cellStyle name="Dezimal [0]_Compiling Utility Macros" xfId="49" xr:uid="{00000000-0005-0000-0000-00006C000000}"/>
    <cellStyle name="Dezimal_Compiling Utility Macros" xfId="50" xr:uid="{00000000-0005-0000-0000-00006D000000}"/>
    <cellStyle name="Enter Currency (0)" xfId="51" xr:uid="{00000000-0005-0000-0000-00006E000000}"/>
    <cellStyle name="Enter Currency (0) 2" xfId="195" xr:uid="{00000000-0005-0000-0000-00006F000000}"/>
    <cellStyle name="Enter Currency (0) 3" xfId="194" xr:uid="{00000000-0005-0000-0000-000070000000}"/>
    <cellStyle name="Enter Currency (2)" xfId="52" xr:uid="{00000000-0005-0000-0000-000071000000}"/>
    <cellStyle name="Enter Currency (2) 2" xfId="197" xr:uid="{00000000-0005-0000-0000-000072000000}"/>
    <cellStyle name="Enter Currency (2) 3" xfId="196" xr:uid="{00000000-0005-0000-0000-000073000000}"/>
    <cellStyle name="Enter Units (0)" xfId="53" xr:uid="{00000000-0005-0000-0000-000074000000}"/>
    <cellStyle name="Enter Units (0) 2" xfId="199" xr:uid="{00000000-0005-0000-0000-000075000000}"/>
    <cellStyle name="Enter Units (0) 3" xfId="198" xr:uid="{00000000-0005-0000-0000-000076000000}"/>
    <cellStyle name="Enter Units (1)" xfId="54" xr:uid="{00000000-0005-0000-0000-000077000000}"/>
    <cellStyle name="Enter Units (1) 2" xfId="201" xr:uid="{00000000-0005-0000-0000-000078000000}"/>
    <cellStyle name="Enter Units (1) 3" xfId="200" xr:uid="{00000000-0005-0000-0000-000079000000}"/>
    <cellStyle name="Enter Units (2)" xfId="55" xr:uid="{00000000-0005-0000-0000-00007A000000}"/>
    <cellStyle name="Enter Units (2) 2" xfId="203" xr:uid="{00000000-0005-0000-0000-00007B000000}"/>
    <cellStyle name="Enter Units (2) 3" xfId="202" xr:uid="{00000000-0005-0000-0000-00007C000000}"/>
    <cellStyle name="Explanatory Text 2" xfId="204" xr:uid="{00000000-0005-0000-0000-00007D000000}"/>
    <cellStyle name="Explanatory Text 3" xfId="56" xr:uid="{00000000-0005-0000-0000-00007E000000}"/>
    <cellStyle name="F2" xfId="57" xr:uid="{00000000-0005-0000-0000-00007F000000}"/>
    <cellStyle name="F3" xfId="58" xr:uid="{00000000-0005-0000-0000-000080000000}"/>
    <cellStyle name="F3 2" xfId="205" xr:uid="{00000000-0005-0000-0000-000081000000}"/>
    <cellStyle name="F4" xfId="59" xr:uid="{00000000-0005-0000-0000-000082000000}"/>
    <cellStyle name="F5" xfId="60" xr:uid="{00000000-0005-0000-0000-000083000000}"/>
    <cellStyle name="F6" xfId="61" xr:uid="{00000000-0005-0000-0000-000084000000}"/>
    <cellStyle name="F7" xfId="62" xr:uid="{00000000-0005-0000-0000-000085000000}"/>
    <cellStyle name="F8" xfId="63" xr:uid="{00000000-0005-0000-0000-000086000000}"/>
    <cellStyle name="Fixed" xfId="64" xr:uid="{00000000-0005-0000-0000-000087000000}"/>
    <cellStyle name="Fixed 2" xfId="125" xr:uid="{00000000-0005-0000-0000-000088000000}"/>
    <cellStyle name="Good 2" xfId="206" xr:uid="{00000000-0005-0000-0000-000089000000}"/>
    <cellStyle name="Good 3" xfId="65" xr:uid="{00000000-0005-0000-0000-00008A000000}"/>
    <cellStyle name="Grey" xfId="66" xr:uid="{00000000-0005-0000-0000-00008B000000}"/>
    <cellStyle name="Grey 2" xfId="207" xr:uid="{00000000-0005-0000-0000-00008C000000}"/>
    <cellStyle name="Grey_1" xfId="208" xr:uid="{00000000-0005-0000-0000-00008D000000}"/>
    <cellStyle name="Header1" xfId="67" xr:uid="{00000000-0005-0000-0000-00008E000000}"/>
    <cellStyle name="Header2" xfId="68" xr:uid="{00000000-0005-0000-0000-00008F000000}"/>
    <cellStyle name="Heading 1 2" xfId="209" xr:uid="{00000000-0005-0000-0000-000090000000}"/>
    <cellStyle name="Heading 1 3" xfId="210" xr:uid="{00000000-0005-0000-0000-000091000000}"/>
    <cellStyle name="Heading 1 4" xfId="69" xr:uid="{00000000-0005-0000-0000-000092000000}"/>
    <cellStyle name="Heading 2 2" xfId="126" xr:uid="{00000000-0005-0000-0000-000093000000}"/>
    <cellStyle name="Heading 2 2 2" xfId="211" xr:uid="{00000000-0005-0000-0000-000094000000}"/>
    <cellStyle name="Heading 2 3" xfId="212" xr:uid="{00000000-0005-0000-0000-000095000000}"/>
    <cellStyle name="Heading 2 4" xfId="70" xr:uid="{00000000-0005-0000-0000-000096000000}"/>
    <cellStyle name="Heading 3 2" xfId="213" xr:uid="{00000000-0005-0000-0000-000097000000}"/>
    <cellStyle name="Heading 3 3" xfId="71" xr:uid="{00000000-0005-0000-0000-000098000000}"/>
    <cellStyle name="Heading 4 2" xfId="214" xr:uid="{00000000-0005-0000-0000-000099000000}"/>
    <cellStyle name="Heading 4 3" xfId="72" xr:uid="{00000000-0005-0000-0000-00009A000000}"/>
    <cellStyle name="HEADING1" xfId="73" xr:uid="{00000000-0005-0000-0000-00009B000000}"/>
    <cellStyle name="HEADING1 2" xfId="215" xr:uid="{00000000-0005-0000-0000-00009C000000}"/>
    <cellStyle name="HEADING2" xfId="74" xr:uid="{00000000-0005-0000-0000-00009D000000}"/>
    <cellStyle name="HEADING2 2" xfId="127" xr:uid="{00000000-0005-0000-0000-00009E000000}"/>
    <cellStyle name="HEADING2 2 2" xfId="217" xr:uid="{00000000-0005-0000-0000-00009F000000}"/>
    <cellStyle name="HEADING2 3" xfId="216" xr:uid="{00000000-0005-0000-0000-0000A0000000}"/>
    <cellStyle name="HEADING2_1" xfId="218" xr:uid="{00000000-0005-0000-0000-0000A1000000}"/>
    <cellStyle name="Hyperlink 2" xfId="219" xr:uid="{00000000-0005-0000-0000-0000A2000000}"/>
    <cellStyle name="Hyperlink 3" xfId="220" xr:uid="{00000000-0005-0000-0000-0000A3000000}"/>
    <cellStyle name="Hyperlink 4" xfId="75" xr:uid="{00000000-0005-0000-0000-0000A4000000}"/>
    <cellStyle name="Input [yellow]" xfId="77" xr:uid="{00000000-0005-0000-0000-0000A5000000}"/>
    <cellStyle name="Input [yellow] 2" xfId="221" xr:uid="{00000000-0005-0000-0000-0000A6000000}"/>
    <cellStyle name="Input [yellow]_1" xfId="222" xr:uid="{00000000-0005-0000-0000-0000A7000000}"/>
    <cellStyle name="Input 2" xfId="223" xr:uid="{00000000-0005-0000-0000-0000A8000000}"/>
    <cellStyle name="Input 3" xfId="224" xr:uid="{00000000-0005-0000-0000-0000A9000000}"/>
    <cellStyle name="Input 4" xfId="225" xr:uid="{00000000-0005-0000-0000-0000AA000000}"/>
    <cellStyle name="Input 5" xfId="76" xr:uid="{00000000-0005-0000-0000-0000AB000000}"/>
    <cellStyle name="Link Currency (0)" xfId="78" xr:uid="{00000000-0005-0000-0000-0000AC000000}"/>
    <cellStyle name="Link Currency (0) 2" xfId="227" xr:uid="{00000000-0005-0000-0000-0000AD000000}"/>
    <cellStyle name="Link Currency (0) 3" xfId="226" xr:uid="{00000000-0005-0000-0000-0000AE000000}"/>
    <cellStyle name="Link Currency (2)" xfId="79" xr:uid="{00000000-0005-0000-0000-0000AF000000}"/>
    <cellStyle name="Link Currency (2) 2" xfId="229" xr:uid="{00000000-0005-0000-0000-0000B0000000}"/>
    <cellStyle name="Link Currency (2) 3" xfId="228" xr:uid="{00000000-0005-0000-0000-0000B1000000}"/>
    <cellStyle name="Link Units (0)" xfId="80" xr:uid="{00000000-0005-0000-0000-0000B2000000}"/>
    <cellStyle name="Link Units (0) 2" xfId="231" xr:uid="{00000000-0005-0000-0000-0000B3000000}"/>
    <cellStyle name="Link Units (0) 3" xfId="230" xr:uid="{00000000-0005-0000-0000-0000B4000000}"/>
    <cellStyle name="Link Units (1)" xfId="81" xr:uid="{00000000-0005-0000-0000-0000B5000000}"/>
    <cellStyle name="Link Units (1) 2" xfId="233" xr:uid="{00000000-0005-0000-0000-0000B6000000}"/>
    <cellStyle name="Link Units (1) 3" xfId="232" xr:uid="{00000000-0005-0000-0000-0000B7000000}"/>
    <cellStyle name="Link Units (2)" xfId="82" xr:uid="{00000000-0005-0000-0000-0000B8000000}"/>
    <cellStyle name="Link Units (2) 2" xfId="235" xr:uid="{00000000-0005-0000-0000-0000B9000000}"/>
    <cellStyle name="Link Units (2) 3" xfId="234" xr:uid="{00000000-0005-0000-0000-0000BA000000}"/>
    <cellStyle name="Linked Cell 2" xfId="236" xr:uid="{00000000-0005-0000-0000-0000BB000000}"/>
    <cellStyle name="Linked Cell 3" xfId="83" xr:uid="{00000000-0005-0000-0000-0000BC000000}"/>
    <cellStyle name="Monétaire [0]_rwhite" xfId="84" xr:uid="{00000000-0005-0000-0000-0000BD000000}"/>
    <cellStyle name="Monétaire_rwhite" xfId="85" xr:uid="{00000000-0005-0000-0000-0000BE000000}"/>
    <cellStyle name="Neutral 2" xfId="237" xr:uid="{00000000-0005-0000-0000-0000BF000000}"/>
    <cellStyle name="Neutral 3" xfId="86" xr:uid="{00000000-0005-0000-0000-0000C0000000}"/>
    <cellStyle name="Normal" xfId="0" builtinId="0"/>
    <cellStyle name="Normal - Style1" xfId="87" xr:uid="{00000000-0005-0000-0000-0000C2000000}"/>
    <cellStyle name="Normal - Style1 2" xfId="239" xr:uid="{00000000-0005-0000-0000-0000C3000000}"/>
    <cellStyle name="Normal - Style1 3" xfId="238" xr:uid="{00000000-0005-0000-0000-0000C4000000}"/>
    <cellStyle name="Normal 10" xfId="88" xr:uid="{00000000-0005-0000-0000-0000C5000000}"/>
    <cellStyle name="Normal 10 2" xfId="240" xr:uid="{00000000-0005-0000-0000-0000C6000000}"/>
    <cellStyle name="Normal 10 2 2" xfId="330" xr:uid="{00000000-0005-0000-0000-0000C7000000}"/>
    <cellStyle name="Normal 10 3" xfId="241" xr:uid="{00000000-0005-0000-0000-0000C8000000}"/>
    <cellStyle name="Normal 10 3 2" xfId="331" xr:uid="{00000000-0005-0000-0000-0000C9000000}"/>
    <cellStyle name="Normal 10 4" xfId="242" xr:uid="{00000000-0005-0000-0000-0000CA000000}"/>
    <cellStyle name="Normal 101" xfId="358" xr:uid="{160F8121-2418-44BF-AE54-588C3DEC98CF}"/>
    <cellStyle name="Normal 11" xfId="89" xr:uid="{00000000-0005-0000-0000-0000CB000000}"/>
    <cellStyle name="Normal 11 2" xfId="243" xr:uid="{00000000-0005-0000-0000-0000CC000000}"/>
    <cellStyle name="Normal 12" xfId="120" xr:uid="{00000000-0005-0000-0000-0000CD000000}"/>
    <cellStyle name="Normal 12 2" xfId="244" xr:uid="{00000000-0005-0000-0000-0000CE000000}"/>
    <cellStyle name="Normal 13" xfId="121" xr:uid="{00000000-0005-0000-0000-0000CF000000}"/>
    <cellStyle name="Normal 13 2" xfId="245" xr:uid="{00000000-0005-0000-0000-0000D0000000}"/>
    <cellStyle name="Normal 14" xfId="130" xr:uid="{00000000-0005-0000-0000-0000D1000000}"/>
    <cellStyle name="Normal 14 2" xfId="246" xr:uid="{00000000-0005-0000-0000-0000D2000000}"/>
    <cellStyle name="Normal 15" xfId="131" xr:uid="{00000000-0005-0000-0000-0000D3000000}"/>
    <cellStyle name="Normal 15 2" xfId="247" xr:uid="{00000000-0005-0000-0000-0000D4000000}"/>
    <cellStyle name="Normal 16" xfId="132" xr:uid="{00000000-0005-0000-0000-0000D5000000}"/>
    <cellStyle name="Normal 16 2" xfId="248" xr:uid="{00000000-0005-0000-0000-0000D6000000}"/>
    <cellStyle name="Normal 17" xfId="249" xr:uid="{00000000-0005-0000-0000-0000D7000000}"/>
    <cellStyle name="Normal 18" xfId="250" xr:uid="{00000000-0005-0000-0000-0000D8000000}"/>
    <cellStyle name="Normal 18 2" xfId="356" xr:uid="{E7BC8A80-D068-4312-9A35-F2B4359B2805}"/>
    <cellStyle name="Normal 19" xfId="4" xr:uid="{00000000-0005-0000-0000-0000D9000000}"/>
    <cellStyle name="Normal 19 2" xfId="251" xr:uid="{00000000-0005-0000-0000-0000DA000000}"/>
    <cellStyle name="Normal 2" xfId="90" xr:uid="{00000000-0005-0000-0000-0000DB000000}"/>
    <cellStyle name="Normal 2 2" xfId="119" xr:uid="{00000000-0005-0000-0000-0000DC000000}"/>
    <cellStyle name="Normal 2 2 2" xfId="253" xr:uid="{00000000-0005-0000-0000-0000DD000000}"/>
    <cellStyle name="Normal 2 2 3" xfId="328" xr:uid="{00000000-0005-0000-0000-0000DE000000}"/>
    <cellStyle name="Normal 2 3" xfId="254" xr:uid="{00000000-0005-0000-0000-0000DF000000}"/>
    <cellStyle name="Normal 2 3 2" xfId="332" xr:uid="{00000000-0005-0000-0000-0000E0000000}"/>
    <cellStyle name="Normal 2 4" xfId="255" xr:uid="{00000000-0005-0000-0000-0000E1000000}"/>
    <cellStyle name="Normal 2 4 2" xfId="333" xr:uid="{00000000-0005-0000-0000-0000E2000000}"/>
    <cellStyle name="Normal 2 5" xfId="252" xr:uid="{00000000-0005-0000-0000-0000E3000000}"/>
    <cellStyle name="Normal 20" xfId="256" xr:uid="{00000000-0005-0000-0000-0000E4000000}"/>
    <cellStyle name="Normal 21" xfId="257" xr:uid="{00000000-0005-0000-0000-0000E5000000}"/>
    <cellStyle name="Normal 22" xfId="258" xr:uid="{00000000-0005-0000-0000-0000E6000000}"/>
    <cellStyle name="Normal 23" xfId="259" xr:uid="{00000000-0005-0000-0000-0000E7000000}"/>
    <cellStyle name="Normal 24" xfId="260" xr:uid="{00000000-0005-0000-0000-0000E8000000}"/>
    <cellStyle name="Normal 25" xfId="261" xr:uid="{00000000-0005-0000-0000-0000E9000000}"/>
    <cellStyle name="Normal 26" xfId="262" xr:uid="{00000000-0005-0000-0000-0000EA000000}"/>
    <cellStyle name="Normal 27" xfId="263" xr:uid="{00000000-0005-0000-0000-0000EB000000}"/>
    <cellStyle name="Normal 28" xfId="264" xr:uid="{00000000-0005-0000-0000-0000EC000000}"/>
    <cellStyle name="Normal 29" xfId="265" xr:uid="{00000000-0005-0000-0000-0000ED000000}"/>
    <cellStyle name="Normal 29 2" xfId="334" xr:uid="{00000000-0005-0000-0000-0000EE000000}"/>
    <cellStyle name="Normal 3" xfId="91" xr:uid="{00000000-0005-0000-0000-0000EF000000}"/>
    <cellStyle name="Normal 3 2" xfId="267" xr:uid="{00000000-0005-0000-0000-0000F0000000}"/>
    <cellStyle name="Normal 3 2 2" xfId="336" xr:uid="{00000000-0005-0000-0000-0000F1000000}"/>
    <cellStyle name="Normal 3 3" xfId="268" xr:uid="{00000000-0005-0000-0000-0000F2000000}"/>
    <cellStyle name="Normal 3 3 2" xfId="337" xr:uid="{00000000-0005-0000-0000-0000F3000000}"/>
    <cellStyle name="Normal 3 4" xfId="266" xr:uid="{00000000-0005-0000-0000-0000F4000000}"/>
    <cellStyle name="Normal 3 4 2" xfId="335" xr:uid="{00000000-0005-0000-0000-0000F5000000}"/>
    <cellStyle name="Normal 30" xfId="269" xr:uid="{00000000-0005-0000-0000-0000F6000000}"/>
    <cellStyle name="Normal 31" xfId="270" xr:uid="{00000000-0005-0000-0000-0000F7000000}"/>
    <cellStyle name="Normal 31 2" xfId="338" xr:uid="{00000000-0005-0000-0000-0000F8000000}"/>
    <cellStyle name="Normal 32" xfId="271" xr:uid="{00000000-0005-0000-0000-0000F9000000}"/>
    <cellStyle name="Normal 32 2" xfId="339" xr:uid="{00000000-0005-0000-0000-0000FA000000}"/>
    <cellStyle name="Normal 33" xfId="272" xr:uid="{00000000-0005-0000-0000-0000FB000000}"/>
    <cellStyle name="Normal 34" xfId="273" xr:uid="{00000000-0005-0000-0000-0000FC000000}"/>
    <cellStyle name="Normal 34 2" xfId="340" xr:uid="{00000000-0005-0000-0000-0000FD000000}"/>
    <cellStyle name="Normal 35" xfId="274" xr:uid="{00000000-0005-0000-0000-0000FE000000}"/>
    <cellStyle name="Normal 35 2" xfId="341" xr:uid="{00000000-0005-0000-0000-0000FF000000}"/>
    <cellStyle name="Normal 36" xfId="133" xr:uid="{00000000-0005-0000-0000-000000010000}"/>
    <cellStyle name="Normal 37" xfId="325" xr:uid="{00000000-0005-0000-0000-000001010000}"/>
    <cellStyle name="Normal 38" xfId="327" xr:uid="{00000000-0005-0000-0000-000002010000}"/>
    <cellStyle name="Normal 39" xfId="353" xr:uid="{00000000-0005-0000-0000-000003010000}"/>
    <cellStyle name="Normal 4" xfId="92" xr:uid="{00000000-0005-0000-0000-000004010000}"/>
    <cellStyle name="Normal 4 2" xfId="275" xr:uid="{00000000-0005-0000-0000-000005010000}"/>
    <cellStyle name="Normal 4 3" xfId="276" xr:uid="{00000000-0005-0000-0000-000006010000}"/>
    <cellStyle name="Normal 4 3 2" xfId="342" xr:uid="{00000000-0005-0000-0000-000007010000}"/>
    <cellStyle name="Normal 4 4" xfId="277" xr:uid="{00000000-0005-0000-0000-000008010000}"/>
    <cellStyle name="Normal 4 4 2" xfId="343" xr:uid="{00000000-0005-0000-0000-000009010000}"/>
    <cellStyle name="Normal 40" xfId="354" xr:uid="{00000000-0005-0000-0000-00000A010000}"/>
    <cellStyle name="Normal 41" xfId="329" xr:uid="{00000000-0005-0000-0000-00000B010000}"/>
    <cellStyle name="Normal 42" xfId="355" xr:uid="{00000000-0005-0000-0000-00000C010000}"/>
    <cellStyle name="Normal 5" xfId="93" xr:uid="{00000000-0005-0000-0000-00000D010000}"/>
    <cellStyle name="Normal 5 2" xfId="278" xr:uid="{00000000-0005-0000-0000-00000E010000}"/>
    <cellStyle name="Normal 5 2 2" xfId="344" xr:uid="{00000000-0005-0000-0000-00000F010000}"/>
    <cellStyle name="Normal 5 3" xfId="279" xr:uid="{00000000-0005-0000-0000-000010010000}"/>
    <cellStyle name="Normal 5 3 2" xfId="345" xr:uid="{00000000-0005-0000-0000-000011010000}"/>
    <cellStyle name="Normal 6" xfId="94" xr:uid="{00000000-0005-0000-0000-000012010000}"/>
    <cellStyle name="Normal 6 2" xfId="280" xr:uid="{00000000-0005-0000-0000-000013010000}"/>
    <cellStyle name="Normal 6 2 2" xfId="346" xr:uid="{00000000-0005-0000-0000-000014010000}"/>
    <cellStyle name="Normal 6 3" xfId="281" xr:uid="{00000000-0005-0000-0000-000015010000}"/>
    <cellStyle name="Normal 6 3 2" xfId="347" xr:uid="{00000000-0005-0000-0000-000016010000}"/>
    <cellStyle name="Normal 7" xfId="95" xr:uid="{00000000-0005-0000-0000-000017010000}"/>
    <cellStyle name="Normal 7 2" xfId="282" xr:uid="{00000000-0005-0000-0000-000018010000}"/>
    <cellStyle name="Normal 7 2 2" xfId="348" xr:uid="{00000000-0005-0000-0000-000019010000}"/>
    <cellStyle name="Normal 8" xfId="96" xr:uid="{00000000-0005-0000-0000-00001A010000}"/>
    <cellStyle name="Normal 8 2" xfId="283" xr:uid="{00000000-0005-0000-0000-00001B010000}"/>
    <cellStyle name="Normal 8 2 2" xfId="349" xr:uid="{00000000-0005-0000-0000-00001C010000}"/>
    <cellStyle name="Normal 8 3" xfId="284" xr:uid="{00000000-0005-0000-0000-00001D010000}"/>
    <cellStyle name="Normal 8 3 2" xfId="350" xr:uid="{00000000-0005-0000-0000-00001E010000}"/>
    <cellStyle name="Normal 9" xfId="97" xr:uid="{00000000-0005-0000-0000-00001F010000}"/>
    <cellStyle name="Normal 9 2" xfId="285" xr:uid="{00000000-0005-0000-0000-000020010000}"/>
    <cellStyle name="Normal 9 2 2" xfId="351" xr:uid="{00000000-0005-0000-0000-000021010000}"/>
    <cellStyle name="Normal 9 3" xfId="286" xr:uid="{00000000-0005-0000-0000-000022010000}"/>
    <cellStyle name="Normal 9 3 2" xfId="352" xr:uid="{00000000-0005-0000-0000-000023010000}"/>
    <cellStyle name="Normal 96" xfId="357" xr:uid="{8F9A2274-17E2-457E-A5BE-F4D2E745A0C8}"/>
    <cellStyle name="Normal_Link to db" xfId="2" xr:uid="{00000000-0005-0000-0000-000024010000}"/>
    <cellStyle name="Note 2" xfId="287" xr:uid="{00000000-0005-0000-0000-000025010000}"/>
    <cellStyle name="Note 3" xfId="98" xr:uid="{00000000-0005-0000-0000-000026010000}"/>
    <cellStyle name="Output 2" xfId="288" xr:uid="{00000000-0005-0000-0000-000027010000}"/>
    <cellStyle name="Output 3" xfId="99" xr:uid="{00000000-0005-0000-0000-000028010000}"/>
    <cellStyle name="Percent" xfId="3" builtinId="5"/>
    <cellStyle name="Percent [0]" xfId="101" xr:uid="{00000000-0005-0000-0000-00002A010000}"/>
    <cellStyle name="Percent [0] 2" xfId="290" xr:uid="{00000000-0005-0000-0000-00002B010000}"/>
    <cellStyle name="Percent [0] 3" xfId="289" xr:uid="{00000000-0005-0000-0000-00002C010000}"/>
    <cellStyle name="Percent [00]" xfId="102" xr:uid="{00000000-0005-0000-0000-00002D010000}"/>
    <cellStyle name="Percent [00] 2" xfId="292" xr:uid="{00000000-0005-0000-0000-00002E010000}"/>
    <cellStyle name="Percent [00] 3" xfId="291" xr:uid="{00000000-0005-0000-0000-00002F010000}"/>
    <cellStyle name="Percent [2]" xfId="103" xr:uid="{00000000-0005-0000-0000-000030010000}"/>
    <cellStyle name="Percent [2] 2" xfId="128" xr:uid="{00000000-0005-0000-0000-000031010000}"/>
    <cellStyle name="Percent 10" xfId="293" xr:uid="{00000000-0005-0000-0000-000032010000}"/>
    <cellStyle name="Percent 11" xfId="294" xr:uid="{00000000-0005-0000-0000-000033010000}"/>
    <cellStyle name="Percent 12" xfId="295" xr:uid="{00000000-0005-0000-0000-000034010000}"/>
    <cellStyle name="Percent 13" xfId="100" xr:uid="{00000000-0005-0000-0000-000035010000}"/>
    <cellStyle name="Percent 2" xfId="296" xr:uid="{00000000-0005-0000-0000-000036010000}"/>
    <cellStyle name="Percent 3" xfId="297" xr:uid="{00000000-0005-0000-0000-000037010000}"/>
    <cellStyle name="Percent 4" xfId="298" xr:uid="{00000000-0005-0000-0000-000038010000}"/>
    <cellStyle name="Percent 4 2" xfId="299" xr:uid="{00000000-0005-0000-0000-000039010000}"/>
    <cellStyle name="Percent 5" xfId="300" xr:uid="{00000000-0005-0000-0000-00003A010000}"/>
    <cellStyle name="Percent 6" xfId="301" xr:uid="{00000000-0005-0000-0000-00003B010000}"/>
    <cellStyle name="Percent 7" xfId="302" xr:uid="{00000000-0005-0000-0000-00003C010000}"/>
    <cellStyle name="Percent 7 2" xfId="303" xr:uid="{00000000-0005-0000-0000-00003D010000}"/>
    <cellStyle name="Percent 7 2 2" xfId="304" xr:uid="{00000000-0005-0000-0000-00003E010000}"/>
    <cellStyle name="Percent 8" xfId="305" xr:uid="{00000000-0005-0000-0000-00003F010000}"/>
    <cellStyle name="Percent 9" xfId="306" xr:uid="{00000000-0005-0000-0000-000040010000}"/>
    <cellStyle name="PrePop Currency (0)" xfId="104" xr:uid="{00000000-0005-0000-0000-000041010000}"/>
    <cellStyle name="PrePop Currency (0) 2" xfId="308" xr:uid="{00000000-0005-0000-0000-000042010000}"/>
    <cellStyle name="PrePop Currency (0) 3" xfId="307" xr:uid="{00000000-0005-0000-0000-000043010000}"/>
    <cellStyle name="PrePop Currency (2)" xfId="105" xr:uid="{00000000-0005-0000-0000-000044010000}"/>
    <cellStyle name="PrePop Currency (2) 2" xfId="310" xr:uid="{00000000-0005-0000-0000-000045010000}"/>
    <cellStyle name="PrePop Currency (2) 3" xfId="309" xr:uid="{00000000-0005-0000-0000-000046010000}"/>
    <cellStyle name="PrePop Units (0)" xfId="106" xr:uid="{00000000-0005-0000-0000-000047010000}"/>
    <cellStyle name="PrePop Units (0) 2" xfId="312" xr:uid="{00000000-0005-0000-0000-000048010000}"/>
    <cellStyle name="PrePop Units (0) 3" xfId="311" xr:uid="{00000000-0005-0000-0000-000049010000}"/>
    <cellStyle name="PrePop Units (1)" xfId="107" xr:uid="{00000000-0005-0000-0000-00004A010000}"/>
    <cellStyle name="PrePop Units (1) 2" xfId="314" xr:uid="{00000000-0005-0000-0000-00004B010000}"/>
    <cellStyle name="PrePop Units (1) 3" xfId="313" xr:uid="{00000000-0005-0000-0000-00004C010000}"/>
    <cellStyle name="PrePop Units (2)" xfId="108" xr:uid="{00000000-0005-0000-0000-00004D010000}"/>
    <cellStyle name="PrePop Units (2) 2" xfId="316" xr:uid="{00000000-0005-0000-0000-00004E010000}"/>
    <cellStyle name="PrePop Units (2) 3" xfId="315" xr:uid="{00000000-0005-0000-0000-00004F010000}"/>
    <cellStyle name="Standard_Anpassen der Amortisation" xfId="109" xr:uid="{00000000-0005-0000-0000-000050010000}"/>
    <cellStyle name="Table Text" xfId="110" xr:uid="{00000000-0005-0000-0000-000051010000}"/>
    <cellStyle name="Table Text 2" xfId="317" xr:uid="{00000000-0005-0000-0000-000052010000}"/>
    <cellStyle name="Text Indent A" xfId="111" xr:uid="{00000000-0005-0000-0000-000053010000}"/>
    <cellStyle name="Text Indent B" xfId="112" xr:uid="{00000000-0005-0000-0000-000054010000}"/>
    <cellStyle name="Text Indent B 2" xfId="319" xr:uid="{00000000-0005-0000-0000-000055010000}"/>
    <cellStyle name="Text Indent B 3" xfId="318" xr:uid="{00000000-0005-0000-0000-000056010000}"/>
    <cellStyle name="Text Indent C" xfId="113" xr:uid="{00000000-0005-0000-0000-000057010000}"/>
    <cellStyle name="Text Indent C 2" xfId="321" xr:uid="{00000000-0005-0000-0000-000058010000}"/>
    <cellStyle name="Text Indent C 3" xfId="320" xr:uid="{00000000-0005-0000-0000-000059010000}"/>
    <cellStyle name="Title 2" xfId="322" xr:uid="{00000000-0005-0000-0000-00005A010000}"/>
    <cellStyle name="Title 3" xfId="114" xr:uid="{00000000-0005-0000-0000-00005B010000}"/>
    <cellStyle name="Total 2" xfId="129" xr:uid="{00000000-0005-0000-0000-00005C010000}"/>
    <cellStyle name="Total 2 2" xfId="323" xr:uid="{00000000-0005-0000-0000-00005D010000}"/>
    <cellStyle name="Total 3" xfId="324" xr:uid="{00000000-0005-0000-0000-00005E010000}"/>
    <cellStyle name="Total 4" xfId="115" xr:uid="{00000000-0005-0000-0000-00005F010000}"/>
    <cellStyle name="Währung [0]_Compiling Utility Macros" xfId="116" xr:uid="{00000000-0005-0000-0000-000060010000}"/>
    <cellStyle name="Währung_Compiling Utility Macros" xfId="117" xr:uid="{00000000-0005-0000-0000-000061010000}"/>
    <cellStyle name="Warning Text 2" xfId="326" xr:uid="{00000000-0005-0000-0000-000062010000}"/>
    <cellStyle name="Warning Text 3" xfId="118" xr:uid="{00000000-0005-0000-0000-000063010000}"/>
  </cellStyles>
  <dxfs count="0"/>
  <tableStyles count="1" defaultTableStyle="TableStyleMedium2" defaultPivotStyle="PivotStyleLight16">
    <tableStyle name="MySqlDefault" pivot="0" table="0" count="0" xr9:uid="{00000000-0011-0000-FFFF-FFFF00000000}"/>
  </tableStyles>
  <colors>
    <mruColors>
      <color rgb="FFFF3300"/>
      <color rgb="FF4E9E12"/>
      <color rgb="FFE53505"/>
      <color rgb="FFFFFF99"/>
      <color rgb="FF85EEF3"/>
      <color rgb="FF7E23B1"/>
      <color rgb="FFA62AA9"/>
      <color rgb="FFBFBFB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51984705615501"/>
          <c:y val="5.9221895063443872E-2"/>
          <c:w val="0.79704424354363124"/>
          <c:h val="0.78757421988918053"/>
        </c:manualLayout>
      </c:layout>
      <c:barChart>
        <c:barDir val="col"/>
        <c:grouping val="clustered"/>
        <c:varyColors val="0"/>
        <c:ser>
          <c:idx val="0"/>
          <c:order val="0"/>
          <c:tx>
            <c:strRef>
              <c:f>'Graph (Figure 1.1 - ICL PROV A)'!$E$2</c:f>
              <c:strCache>
                <c:ptCount val="1"/>
                <c:pt idx="0">
                  <c:v>2014/15</c:v>
                </c:pt>
              </c:strCache>
            </c:strRef>
          </c:tx>
          <c:spPr>
            <a:solidFill>
              <a:schemeClr val="accent1"/>
            </a:solidFill>
            <a:effectLst/>
          </c:spPr>
          <c:invertIfNegative val="0"/>
          <c:cat>
            <c:strRef>
              <c:f>'Graph (Figure 1.1 - ICL PROV A)'!$D$3:$D$9</c:f>
              <c:strCache>
                <c:ptCount val="7"/>
                <c:pt idx="0">
                  <c:v>Learning and Culture</c:v>
                </c:pt>
                <c:pt idx="1">
                  <c:v>Health</c:v>
                </c:pt>
                <c:pt idx="2">
                  <c:v>Economic Development</c:v>
                </c:pt>
                <c:pt idx="3">
                  <c:v>Social Development</c:v>
                </c:pt>
                <c:pt idx="4">
                  <c:v>General Public Services</c:v>
                </c:pt>
                <c:pt idx="5">
                  <c:v>Peace and Security</c:v>
                </c:pt>
                <c:pt idx="6">
                  <c:v>Community Development</c:v>
                </c:pt>
              </c:strCache>
            </c:strRef>
          </c:cat>
          <c:val>
            <c:numRef>
              <c:f>'Graph (Figure 1.1 - ICL PROV A)'!$E$3:$E$9</c:f>
            </c:numRef>
          </c:val>
          <c:extLst>
            <c:ext xmlns:c16="http://schemas.microsoft.com/office/drawing/2014/chart" uri="{C3380CC4-5D6E-409C-BE32-E72D297353CC}">
              <c16:uniqueId val="{00000000-A5ED-4E92-B722-B79C71B105CC}"/>
            </c:ext>
          </c:extLst>
        </c:ser>
        <c:ser>
          <c:idx val="1"/>
          <c:order val="1"/>
          <c:tx>
            <c:strRef>
              <c:f>'Graph (Figure 1.1 - ICL PROV A)'!$F$2</c:f>
              <c:strCache>
                <c:ptCount val="1"/>
                <c:pt idx="0">
                  <c:v>2015/16</c:v>
                </c:pt>
              </c:strCache>
            </c:strRef>
          </c:tx>
          <c:spPr>
            <a:solidFill>
              <a:schemeClr val="accent2"/>
            </a:solidFill>
            <a:effectLst/>
          </c:spPr>
          <c:invertIfNegative val="0"/>
          <c:cat>
            <c:strRef>
              <c:f>'Graph (Figure 1.1 - ICL PROV A)'!$D$3:$D$9</c:f>
              <c:strCache>
                <c:ptCount val="7"/>
                <c:pt idx="0">
                  <c:v>Learning and Culture</c:v>
                </c:pt>
                <c:pt idx="1">
                  <c:v>Health</c:v>
                </c:pt>
                <c:pt idx="2">
                  <c:v>Economic Development</c:v>
                </c:pt>
                <c:pt idx="3">
                  <c:v>Social Development</c:v>
                </c:pt>
                <c:pt idx="4">
                  <c:v>General Public Services</c:v>
                </c:pt>
                <c:pt idx="5">
                  <c:v>Peace and Security</c:v>
                </c:pt>
                <c:pt idx="6">
                  <c:v>Community Development</c:v>
                </c:pt>
              </c:strCache>
            </c:strRef>
          </c:cat>
          <c:val>
            <c:numRef>
              <c:f>'Graph (Figure 1.1 - ICL PROV A)'!$F$3:$F$9</c:f>
            </c:numRef>
          </c:val>
          <c:extLst>
            <c:ext xmlns:c16="http://schemas.microsoft.com/office/drawing/2014/chart" uri="{C3380CC4-5D6E-409C-BE32-E72D297353CC}">
              <c16:uniqueId val="{00000001-A5ED-4E92-B722-B79C71B105CC}"/>
            </c:ext>
          </c:extLst>
        </c:ser>
        <c:ser>
          <c:idx val="2"/>
          <c:order val="2"/>
          <c:tx>
            <c:strRef>
              <c:f>'Graph (Figure 1.1 - ICL PROV A)'!$G$2</c:f>
              <c:strCache>
                <c:ptCount val="1"/>
                <c:pt idx="0">
                  <c:v>2016/17</c:v>
                </c:pt>
              </c:strCache>
            </c:strRef>
          </c:tx>
          <c:spPr>
            <a:solidFill>
              <a:schemeClr val="accent3"/>
            </a:solidFill>
            <a:effectLst/>
          </c:spPr>
          <c:invertIfNegative val="0"/>
          <c:cat>
            <c:strRef>
              <c:f>'Graph (Figure 1.1 - ICL PROV A)'!$D$3:$D$9</c:f>
              <c:strCache>
                <c:ptCount val="7"/>
                <c:pt idx="0">
                  <c:v>Learning and Culture</c:v>
                </c:pt>
                <c:pt idx="1">
                  <c:v>Health</c:v>
                </c:pt>
                <c:pt idx="2">
                  <c:v>Economic Development</c:v>
                </c:pt>
                <c:pt idx="3">
                  <c:v>Social Development</c:v>
                </c:pt>
                <c:pt idx="4">
                  <c:v>General Public Services</c:v>
                </c:pt>
                <c:pt idx="5">
                  <c:v>Peace and Security</c:v>
                </c:pt>
                <c:pt idx="6">
                  <c:v>Community Development</c:v>
                </c:pt>
              </c:strCache>
            </c:strRef>
          </c:cat>
          <c:val>
            <c:numRef>
              <c:f>'Graph (Figure 1.1 - ICL PROV A)'!$G$3:$G$9</c:f>
            </c:numRef>
          </c:val>
          <c:extLst>
            <c:ext xmlns:c16="http://schemas.microsoft.com/office/drawing/2014/chart" uri="{C3380CC4-5D6E-409C-BE32-E72D297353CC}">
              <c16:uniqueId val="{00000002-A5ED-4E92-B722-B79C71B105CC}"/>
            </c:ext>
          </c:extLst>
        </c:ser>
        <c:ser>
          <c:idx val="3"/>
          <c:order val="3"/>
          <c:tx>
            <c:strRef>
              <c:f>'Graph (Figure 1.1 - ICL PROV A)'!$H$2</c:f>
              <c:strCache>
                <c:ptCount val="1"/>
                <c:pt idx="0">
                  <c:v>Net change to function budget</c:v>
                </c:pt>
              </c:strCache>
            </c:strRef>
          </c:tx>
          <c:spPr>
            <a:solidFill>
              <a:schemeClr val="bg1">
                <a:lumMod val="65000"/>
              </a:schemeClr>
            </a:solidFill>
            <a:effectLst>
              <a:glow rad="63500">
                <a:schemeClr val="bg1">
                  <a:alpha val="40000"/>
                </a:schemeClr>
              </a:glow>
            </a:effectLst>
          </c:spPr>
          <c:invertIfNegative val="0"/>
          <c:dLbls>
            <c:spPr>
              <a:solidFill>
                <a:sysClr val="window" lastClr="FFFFFF"/>
              </a:solidFill>
              <a:ln>
                <a:solidFill>
                  <a:schemeClr val="bg1">
                    <a:lumMod val="65000"/>
                  </a:schemeClr>
                </a:solid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(Figure 1.1 - ICL PROV A)'!$D$3:$D$9</c:f>
              <c:strCache>
                <c:ptCount val="7"/>
                <c:pt idx="0">
                  <c:v>Learning and Culture</c:v>
                </c:pt>
                <c:pt idx="1">
                  <c:v>Health</c:v>
                </c:pt>
                <c:pt idx="2">
                  <c:v>Economic Development</c:v>
                </c:pt>
                <c:pt idx="3">
                  <c:v>Social Development</c:v>
                </c:pt>
                <c:pt idx="4">
                  <c:v>General Public Services</c:v>
                </c:pt>
                <c:pt idx="5">
                  <c:v>Peace and Security</c:v>
                </c:pt>
                <c:pt idx="6">
                  <c:v>Community Development</c:v>
                </c:pt>
              </c:strCache>
            </c:strRef>
          </c:cat>
          <c:val>
            <c:numRef>
              <c:f>'Graph (Figure 1.1 - ICL PROV A)'!$H$3:$H$9</c:f>
              <c:numCache>
                <c:formatCode>#\ ##0.0</c:formatCode>
                <c:ptCount val="7"/>
                <c:pt idx="0">
                  <c:v>4.3116899999999996</c:v>
                </c:pt>
                <c:pt idx="1">
                  <c:v>3.294489</c:v>
                </c:pt>
                <c:pt idx="2">
                  <c:v>1.0466850000000001</c:v>
                </c:pt>
                <c:pt idx="3">
                  <c:v>0.38209500000000002</c:v>
                </c:pt>
                <c:pt idx="4">
                  <c:v>-11.675625</c:v>
                </c:pt>
                <c:pt idx="5">
                  <c:v>-16.303640000000001</c:v>
                </c:pt>
                <c:pt idx="6">
                  <c:v>-29.396208999999999</c:v>
                </c:pt>
              </c:numCache>
            </c:numRef>
          </c:val>
          <c:extLst>
            <c:ext xmlns:c16="http://schemas.microsoft.com/office/drawing/2014/chart" uri="{C3380CC4-5D6E-409C-BE32-E72D297353CC}">
              <c16:uniqueId val="{00000003-A5ED-4E92-B722-B79C71B105CC}"/>
            </c:ext>
          </c:extLst>
        </c:ser>
        <c:ser>
          <c:idx val="4"/>
          <c:order val="4"/>
          <c:tx>
            <c:strRef>
              <c:f>'Graph (Figure 1.1 - ICL PROV A)'!$I$2</c:f>
              <c:strCache>
                <c:ptCount val="1"/>
                <c:pt idx="0">
                  <c:v>Net change to function for compensation of employees</c:v>
                </c:pt>
              </c:strCache>
            </c:strRef>
          </c:tx>
          <c:spPr>
            <a:solidFill>
              <a:schemeClr val="tx1">
                <a:lumMod val="75000"/>
                <a:lumOff val="25000"/>
              </a:schemeClr>
            </a:solidFill>
            <a:effectLst/>
          </c:spPr>
          <c:invertIfNegative val="0"/>
          <c:dLbls>
            <c:spPr>
              <a:solidFill>
                <a:sysClr val="window" lastClr="FFFFFF"/>
              </a:solidFill>
              <a:ln>
                <a:solidFill>
                  <a:schemeClr val="tx1"/>
                </a:solidFill>
                <a:beve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(Figure 1.1 - ICL PROV A)'!$D$3:$D$9</c:f>
              <c:strCache>
                <c:ptCount val="7"/>
                <c:pt idx="0">
                  <c:v>Learning and Culture</c:v>
                </c:pt>
                <c:pt idx="1">
                  <c:v>Health</c:v>
                </c:pt>
                <c:pt idx="2">
                  <c:v>Economic Development</c:v>
                </c:pt>
                <c:pt idx="3">
                  <c:v>Social Development</c:v>
                </c:pt>
                <c:pt idx="4">
                  <c:v>General Public Services</c:v>
                </c:pt>
                <c:pt idx="5">
                  <c:v>Peace and Security</c:v>
                </c:pt>
                <c:pt idx="6">
                  <c:v>Community Development</c:v>
                </c:pt>
              </c:strCache>
            </c:strRef>
          </c:cat>
          <c:val>
            <c:numRef>
              <c:f>'Graph (Figure 1.1 - ICL PROV A)'!$I$3:$I$9</c:f>
            </c:numRef>
          </c:val>
          <c:extLst>
            <c:ext xmlns:c16="http://schemas.microsoft.com/office/drawing/2014/chart" uri="{C3380CC4-5D6E-409C-BE32-E72D297353CC}">
              <c16:uniqueId val="{00000004-A5ED-4E92-B722-B79C71B105CC}"/>
            </c:ext>
          </c:extLst>
        </c:ser>
        <c:dLbls>
          <c:showLegendKey val="0"/>
          <c:showVal val="0"/>
          <c:showCatName val="0"/>
          <c:showSerName val="0"/>
          <c:showPercent val="0"/>
          <c:showBubbleSize val="0"/>
        </c:dLbls>
        <c:gapWidth val="100"/>
        <c:axId val="796633776"/>
        <c:axId val="796634336"/>
      </c:barChart>
      <c:lineChart>
        <c:grouping val="standard"/>
        <c:varyColors val="0"/>
        <c:ser>
          <c:idx val="5"/>
          <c:order val="5"/>
          <c:tx>
            <c:strRef>
              <c:f>'Graph (Figure 1.1 - ICL PROV A)'!$J$2</c:f>
              <c:strCache>
                <c:ptCount val="1"/>
                <c:pt idx="0">
                  <c:v>Growth rate per function</c:v>
                </c:pt>
              </c:strCache>
            </c:strRef>
          </c:tx>
          <c:spPr>
            <a:ln w="28575" cap="rnd">
              <a:solidFill>
                <a:schemeClr val="tx1"/>
              </a:solidFill>
              <a:round/>
            </a:ln>
            <a:effectLst/>
          </c:spPr>
          <c:marker>
            <c:symbol val="none"/>
          </c:marker>
          <c:dLbls>
            <c:dLbl>
              <c:idx val="0"/>
              <c:layout>
                <c:manualLayout>
                  <c:x val="1.7483332129387002E-3"/>
                  <c:y val="-9.2845957666487475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5ED-4E92-B722-B79C71B105CC}"/>
                </c:ext>
              </c:extLst>
            </c:dLbl>
            <c:dLbl>
              <c:idx val="1"/>
              <c:layout>
                <c:manualLayout>
                  <c:x val="-3.4201321582154214E-3"/>
                  <c:y val="-1.55977029232658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5ED-4E92-B722-B79C71B105CC}"/>
                </c:ext>
              </c:extLst>
            </c:dLbl>
            <c:dLbl>
              <c:idx val="8"/>
              <c:layout>
                <c:manualLayout>
                  <c:x val="7.5979391464955773E-4"/>
                  <c:y val="1.71799358413531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5ED-4E92-B722-B79C71B105CC}"/>
                </c:ext>
              </c:extLst>
            </c:dLbl>
            <c:spPr>
              <a:solidFill>
                <a:schemeClr val="lt1"/>
              </a:solidFill>
              <a:ln>
                <a:solidFill>
                  <a:schemeClr val="bg1">
                    <a:lumMod val="85000"/>
                  </a:schemeClr>
                </a:solidFill>
              </a:ln>
              <a:effectLst/>
            </c:spPr>
            <c:txPr>
              <a:bodyPr rot="0" spcFirstLastPara="1" vertOverflow="clip" horzOverflow="clip" vert="horz" wrap="square" lIns="38100" tIns="19050" rIns="38100" bIns="19050" anchor="ctr" anchorCtr="0">
                <a:spAutoFit/>
              </a:bodyPr>
              <a:lstStyle/>
              <a:p>
                <a:pPr algn="ctr" rtl="0">
                  <a:defRPr lang="en-ZA" sz="1600" b="1"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'Graph (Figure 1.1 - ICL PROV A)'!$D$3:$D$9</c:f>
              <c:strCache>
                <c:ptCount val="7"/>
                <c:pt idx="0">
                  <c:v>Learning and Culture</c:v>
                </c:pt>
                <c:pt idx="1">
                  <c:v>Health</c:v>
                </c:pt>
                <c:pt idx="2">
                  <c:v>Economic Development</c:v>
                </c:pt>
                <c:pt idx="3">
                  <c:v>Social Development</c:v>
                </c:pt>
                <c:pt idx="4">
                  <c:v>General Public Services</c:v>
                </c:pt>
                <c:pt idx="5">
                  <c:v>Peace and Security</c:v>
                </c:pt>
                <c:pt idx="6">
                  <c:v>Community Development</c:v>
                </c:pt>
              </c:strCache>
            </c:strRef>
          </c:cat>
          <c:val>
            <c:numRef>
              <c:f>'Graph (Figure 1.1 - ICL PROV A)'!$J$3:$J$9</c:f>
              <c:numCache>
                <c:formatCode>#\ ##0.0</c:formatCode>
                <c:ptCount val="7"/>
                <c:pt idx="0">
                  <c:v>10.245508314865608</c:v>
                </c:pt>
                <c:pt idx="1">
                  <c:v>7.8076353514993091</c:v>
                </c:pt>
                <c:pt idx="2">
                  <c:v>5.0265159910201449</c:v>
                </c:pt>
                <c:pt idx="3">
                  <c:v>5.0265159910201449</c:v>
                </c:pt>
                <c:pt idx="4">
                  <c:v>-1.2190012118675986</c:v>
                </c:pt>
                <c:pt idx="5">
                  <c:v>5.2596486428131275</c:v>
                </c:pt>
                <c:pt idx="6">
                  <c:v>5.5097452434989345</c:v>
                </c:pt>
              </c:numCache>
            </c:numRef>
          </c:val>
          <c:smooth val="0"/>
          <c:extLst>
            <c:ext xmlns:c16="http://schemas.microsoft.com/office/drawing/2014/chart" uri="{C3380CC4-5D6E-409C-BE32-E72D297353CC}">
              <c16:uniqueId val="{00000008-A5ED-4E92-B722-B79C71B105CC}"/>
            </c:ext>
          </c:extLst>
        </c:ser>
        <c:dLbls>
          <c:showLegendKey val="0"/>
          <c:showVal val="0"/>
          <c:showCatName val="0"/>
          <c:showSerName val="0"/>
          <c:showPercent val="0"/>
          <c:showBubbleSize val="0"/>
        </c:dLbls>
        <c:marker val="1"/>
        <c:smooth val="0"/>
        <c:axId val="796633776"/>
        <c:axId val="796634336"/>
      </c:lineChart>
      <c:catAx>
        <c:axId val="79663377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mn-lt"/>
                <a:ea typeface="+mn-ea"/>
                <a:cs typeface="+mn-cs"/>
              </a:defRPr>
            </a:pPr>
            <a:endParaRPr lang="en-US"/>
          </a:p>
        </c:txPr>
        <c:crossAx val="796634336"/>
        <c:crosses val="autoZero"/>
        <c:auto val="1"/>
        <c:lblAlgn val="ctr"/>
        <c:lblOffset val="100"/>
        <c:noMultiLvlLbl val="0"/>
      </c:catAx>
      <c:valAx>
        <c:axId val="796634336"/>
        <c:scaling>
          <c:orientation val="minMax"/>
          <c:max val="12"/>
        </c:scaling>
        <c:delete val="0"/>
        <c:axPos val="l"/>
        <c:numFmt formatCode="#\ ##0.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crossAx val="796633776"/>
        <c:crosses val="autoZero"/>
        <c:crossBetween val="between"/>
        <c:majorUnit val="4"/>
      </c:valAx>
      <c:spPr>
        <a:noFill/>
        <a:ln w="9525">
          <a:solidFill>
            <a:schemeClr val="tx1"/>
          </a:solidFill>
        </a:ln>
        <a:effectLst/>
      </c:spPr>
    </c:plotArea>
    <c:legend>
      <c:legendPos val="r"/>
      <c:legendEntry>
        <c:idx val="0"/>
        <c:txPr>
          <a:bodyPr rot="0" spcFirstLastPara="1" vertOverflow="ellipsis" vert="horz" wrap="square" anchor="ctr" anchorCtr="1"/>
          <a:lstStyle/>
          <a:p>
            <a:pPr rtl="0">
              <a:defRPr sz="2000" b="0" i="0" u="none" strike="noStrike" kern="1200" baseline="0">
                <a:solidFill>
                  <a:sysClr val="windowText" lastClr="000000"/>
                </a:solidFill>
                <a:latin typeface="+mn-lt"/>
                <a:ea typeface="+mn-ea"/>
                <a:cs typeface="+mn-cs"/>
              </a:defRPr>
            </a:pPr>
            <a:endParaRPr lang="en-US"/>
          </a:p>
        </c:txPr>
      </c:legendEntry>
      <c:legendEntry>
        <c:idx val="1"/>
        <c:txPr>
          <a:bodyPr rot="0" spcFirstLastPara="1" vertOverflow="ellipsis" vert="horz" wrap="square" anchor="ctr" anchorCtr="1"/>
          <a:lstStyle/>
          <a:p>
            <a:pPr rtl="0">
              <a:defRPr sz="2000" b="0" i="0" u="none" strike="noStrike" kern="1200" baseline="0">
                <a:solidFill>
                  <a:sysClr val="windowText" lastClr="000000"/>
                </a:solidFill>
                <a:latin typeface="+mn-lt"/>
                <a:ea typeface="+mn-ea"/>
                <a:cs typeface="+mn-cs"/>
              </a:defRPr>
            </a:pPr>
            <a:endParaRPr lang="en-US"/>
          </a:p>
        </c:txPr>
      </c:legendEntry>
      <c:layout>
        <c:manualLayout>
          <c:xMode val="edge"/>
          <c:yMode val="edge"/>
          <c:x val="0.16132555482414418"/>
          <c:y val="0.67688515693009033"/>
          <c:w val="0.18013819605465167"/>
          <c:h val="7.6398218453576555E-2"/>
        </c:manualLayout>
      </c:layout>
      <c:overlay val="0"/>
      <c:spPr>
        <a:noFill/>
        <a:ln>
          <a:noFill/>
        </a:ln>
        <a:effectLst/>
      </c:spPr>
      <c:txPr>
        <a:bodyPr rot="0" spcFirstLastPara="1" vertOverflow="ellipsis" vert="horz" wrap="square" anchor="ctr" anchorCtr="1"/>
        <a:lstStyle/>
        <a:p>
          <a:pPr rtl="0">
            <a:defRPr sz="16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1577398</xdr:colOff>
      <xdr:row>13</xdr:row>
      <xdr:rowOff>11547</xdr:rowOff>
    </xdr:from>
    <xdr:to>
      <xdr:col>33</xdr:col>
      <xdr:colOff>228023</xdr:colOff>
      <xdr:row>77</xdr:row>
      <xdr:rowOff>67110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0.30362</cdr:x>
      <cdr:y>0.91283</cdr:y>
    </cdr:from>
    <cdr:to>
      <cdr:x>0.66992</cdr:x>
      <cdr:y>0.96295</cdr:y>
    </cdr:to>
    <cdr:sp macro="" textlink="">
      <cdr:nvSpPr>
        <cdr:cNvPr id="4" name="TextBox 3"/>
        <cdr:cNvSpPr txBox="1"/>
      </cdr:nvSpPr>
      <cdr:spPr>
        <a:xfrm xmlns:a="http://schemas.openxmlformats.org/drawingml/2006/main">
          <a:off x="6921501" y="6650039"/>
          <a:ext cx="8350250" cy="3651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ZA" sz="1100"/>
        </a:p>
      </cdr:txBody>
    </cdr:sp>
  </cdr:relSizeAnchor>
  <cdr:relSizeAnchor xmlns:cdr="http://schemas.openxmlformats.org/drawingml/2006/chartDrawing">
    <cdr:from>
      <cdr:x>0</cdr:x>
      <cdr:y>0.05644</cdr:y>
    </cdr:from>
    <cdr:to>
      <cdr:x>0.06546</cdr:x>
      <cdr:y>0.75158</cdr:y>
    </cdr:to>
    <cdr:sp macro="" textlink="">
      <cdr:nvSpPr>
        <cdr:cNvPr id="6" name="TextBox 5"/>
        <cdr:cNvSpPr txBox="1"/>
      </cdr:nvSpPr>
      <cdr:spPr>
        <a:xfrm xmlns:a="http://schemas.openxmlformats.org/drawingml/2006/main" rot="5400000">
          <a:off x="-1785938" y="2197101"/>
          <a:ext cx="5064125" cy="149225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ZA" sz="1100"/>
        </a:p>
      </cdr:txBody>
    </cdr:sp>
  </cdr:relSizeAnchor>
  <cdr:relSizeAnchor xmlns:cdr="http://schemas.openxmlformats.org/drawingml/2006/chartDrawing">
    <cdr:from>
      <cdr:x>0.04051</cdr:x>
      <cdr:y>0.06984</cdr:y>
    </cdr:from>
    <cdr:to>
      <cdr:x>0.07407</cdr:x>
      <cdr:y>0.88423</cdr:y>
    </cdr:to>
    <cdr:sp macro="" textlink="">
      <cdr:nvSpPr>
        <cdr:cNvPr id="7" name="TextBox 6"/>
        <cdr:cNvSpPr txBox="1"/>
      </cdr:nvSpPr>
      <cdr:spPr>
        <a:xfrm xmlns:a="http://schemas.openxmlformats.org/drawingml/2006/main" rot="16200000">
          <a:off x="-3054640" y="4549537"/>
          <a:ext cx="8319453" cy="6473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ZA" sz="2400" b="1">
              <a:latin typeface="+mn-lt"/>
            </a:rPr>
            <a:t>Net change (R</a:t>
          </a:r>
          <a:r>
            <a:rPr lang="en-ZA" sz="2400" b="1" baseline="0">
              <a:latin typeface="+mn-lt"/>
            </a:rPr>
            <a:t> billion</a:t>
          </a:r>
          <a:r>
            <a:rPr lang="en-ZA" sz="2400" b="1">
              <a:latin typeface="+mn-lt"/>
            </a:rPr>
            <a:t>)</a:t>
          </a:r>
        </a:p>
        <a:p xmlns:a="http://schemas.openxmlformats.org/drawingml/2006/main">
          <a:pPr algn="ctr"/>
          <a:endParaRPr lang="en-ZA" sz="2000" b="1">
            <a:latin typeface="Arial Narrow" panose="020B0606020202030204" pitchFamily="34" charset="0"/>
          </a:endParaRPr>
        </a:p>
      </cdr:txBody>
    </cdr:sp>
  </cdr:relSizeAnchor>
  <cdr:relSizeAnchor xmlns:cdr="http://schemas.openxmlformats.org/drawingml/2006/chartDrawing">
    <cdr:from>
      <cdr:x>0.94025</cdr:x>
      <cdr:y>0.07407</cdr:y>
    </cdr:from>
    <cdr:to>
      <cdr:x>0.9624</cdr:x>
      <cdr:y>0.86296</cdr:y>
    </cdr:to>
    <cdr:sp macro="" textlink="">
      <cdr:nvSpPr>
        <cdr:cNvPr id="8" name="TextBox 1"/>
        <cdr:cNvSpPr txBox="1"/>
      </cdr:nvSpPr>
      <cdr:spPr>
        <a:xfrm xmlns:a="http://schemas.openxmlformats.org/drawingml/2006/main" rot="16200000">
          <a:off x="14967901" y="3802759"/>
          <a:ext cx="6762750" cy="42723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ZA" sz="2400" b="1">
              <a:latin typeface="+mn-lt"/>
            </a:rPr>
            <a:t>Growth rate (per cent)</a:t>
          </a:r>
        </a:p>
        <a:p xmlns:a="http://schemas.openxmlformats.org/drawingml/2006/main">
          <a:pPr algn="ctr"/>
          <a:endParaRPr lang="en-ZA" sz="2000" b="1">
            <a:latin typeface="Arial Narrow" panose="020B0606020202030204" pitchFamily="34" charset="0"/>
          </a:endParaRPr>
        </a:p>
      </cdr:txBody>
    </cdr:sp>
  </cdr:relSizeAnchor>
  <cdr:relSizeAnchor xmlns:cdr="http://schemas.openxmlformats.org/drawingml/2006/chartDrawing">
    <cdr:from>
      <cdr:x>0.31747</cdr:x>
      <cdr:y>0.95053</cdr:y>
    </cdr:from>
    <cdr:to>
      <cdr:x>0.70595</cdr:x>
      <cdr:y>0.98938</cdr:y>
    </cdr:to>
    <cdr:sp macro="" textlink="">
      <cdr:nvSpPr>
        <cdr:cNvPr id="2" name="TextBox 1"/>
        <cdr:cNvSpPr txBox="1"/>
      </cdr:nvSpPr>
      <cdr:spPr>
        <a:xfrm xmlns:a="http://schemas.openxmlformats.org/drawingml/2006/main">
          <a:off x="5894401" y="9534600"/>
          <a:ext cx="7212727" cy="3896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ZA" sz="2400" b="1">
              <a:latin typeface="+mn-lt"/>
            </a:rPr>
            <a:t>Function</a:t>
          </a:r>
          <a:r>
            <a:rPr lang="en-ZA" sz="2400" b="1" baseline="0">
              <a:latin typeface="+mn-lt"/>
            </a:rPr>
            <a:t> group</a:t>
          </a:r>
        </a:p>
        <a:p xmlns:a="http://schemas.openxmlformats.org/drawingml/2006/main">
          <a:pPr algn="ctr"/>
          <a:endParaRPr lang="en-ZA" sz="2000" b="1">
            <a:latin typeface="Arial Narrow" panose="020B060602020203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11</xdr:col>
      <xdr:colOff>0</xdr:colOff>
      <xdr:row>2</xdr:row>
      <xdr:rowOff>0</xdr:rowOff>
    </xdr:from>
    <xdr:to>
      <xdr:col>21</xdr:col>
      <xdr:colOff>211934</xdr:colOff>
      <xdr:row>49</xdr:row>
      <xdr:rowOff>103714</xdr:rowOff>
    </xdr:to>
    <xdr:pic>
      <xdr:nvPicPr>
        <xdr:cNvPr id="3" name="Picture 2">
          <a:extLst>
            <a:ext uri="{FF2B5EF4-FFF2-40B4-BE49-F238E27FC236}">
              <a16:creationId xmlns:a16="http://schemas.microsoft.com/office/drawing/2014/main" id="{4C0528ED-397B-4B38-8BD1-8AE8A5DF05FE}"/>
            </a:ext>
          </a:extLst>
        </xdr:cNvPr>
        <xdr:cNvPicPr>
          <a:picLocks noChangeAspect="1"/>
        </xdr:cNvPicPr>
      </xdr:nvPicPr>
      <xdr:blipFill>
        <a:blip xmlns:r="http://schemas.openxmlformats.org/officeDocument/2006/relationships" r:embed="rId1"/>
        <a:stretch>
          <a:fillRect/>
        </a:stretch>
      </xdr:blipFill>
      <xdr:spPr>
        <a:xfrm>
          <a:off x="6929438" y="357188"/>
          <a:ext cx="6323809" cy="84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9526</xdr:colOff>
      <xdr:row>2</xdr:row>
      <xdr:rowOff>38101</xdr:rowOff>
    </xdr:from>
    <xdr:to>
      <xdr:col>12</xdr:col>
      <xdr:colOff>588211</xdr:colOff>
      <xdr:row>28</xdr:row>
      <xdr:rowOff>38100</xdr:rowOff>
    </xdr:to>
    <xdr:pic>
      <xdr:nvPicPr>
        <xdr:cNvPr id="2" name="Picture 1">
          <a:extLst>
            <a:ext uri="{FF2B5EF4-FFF2-40B4-BE49-F238E27FC236}">
              <a16:creationId xmlns:a16="http://schemas.microsoft.com/office/drawing/2014/main" id="{B119243B-38B5-9EC4-9847-6954EF3E16D8}"/>
            </a:ext>
          </a:extLst>
        </xdr:cNvPr>
        <xdr:cNvPicPr>
          <a:picLocks noChangeAspect="1"/>
        </xdr:cNvPicPr>
      </xdr:nvPicPr>
      <xdr:blipFill>
        <a:blip xmlns:r="http://schemas.openxmlformats.org/officeDocument/2006/relationships" r:embed="rId1"/>
        <a:stretch>
          <a:fillRect/>
        </a:stretch>
      </xdr:blipFill>
      <xdr:spPr>
        <a:xfrm>
          <a:off x="85726" y="381001"/>
          <a:ext cx="7284285" cy="42100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249977111117893"/>
  </sheetPr>
  <dimension ref="D1:AF11"/>
  <sheetViews>
    <sheetView showGridLines="0" topLeftCell="A10" zoomScale="55" zoomScaleNormal="55" workbookViewId="0">
      <selection activeCell="H1" sqref="H1"/>
    </sheetView>
  </sheetViews>
  <sheetFormatPr defaultRowHeight="12.75" x14ac:dyDescent="0.2"/>
  <cols>
    <col min="4" max="4" width="48.5703125" customWidth="1"/>
    <col min="5" max="5" width="9.140625" hidden="1" customWidth="1"/>
    <col min="6" max="6" width="9.7109375" hidden="1" customWidth="1"/>
    <col min="7" max="7" width="16.5703125" hidden="1" customWidth="1"/>
    <col min="8" max="8" width="35.28515625" bestFit="1" customWidth="1"/>
    <col min="9" max="9" width="21.28515625" hidden="1" customWidth="1"/>
    <col min="10" max="10" width="18.7109375" customWidth="1"/>
    <col min="11" max="11" width="5" customWidth="1"/>
    <col min="12" max="12" width="12.28515625" customWidth="1"/>
    <col min="17" max="17" width="13.5703125" bestFit="1" customWidth="1"/>
  </cols>
  <sheetData>
    <row r="1" spans="4:32" ht="79.5" customHeight="1" x14ac:dyDescent="0.35">
      <c r="H1" s="87" t="s">
        <v>115</v>
      </c>
      <c r="I1" s="88"/>
      <c r="J1" s="88"/>
    </row>
    <row r="2" spans="4:32" ht="57" x14ac:dyDescent="0.2">
      <c r="D2" s="1"/>
      <c r="E2" s="2" t="s">
        <v>0</v>
      </c>
      <c r="F2" s="2" t="s">
        <v>1</v>
      </c>
      <c r="G2" s="2" t="s">
        <v>2</v>
      </c>
      <c r="H2" s="10" t="s">
        <v>4</v>
      </c>
      <c r="I2" s="10" t="s">
        <v>5</v>
      </c>
      <c r="J2" s="10" t="s">
        <v>3</v>
      </c>
    </row>
    <row r="3" spans="4:32" ht="23.25" x14ac:dyDescent="0.35">
      <c r="D3" s="7" t="s">
        <v>86</v>
      </c>
      <c r="E3" s="8"/>
      <c r="F3" s="8"/>
      <c r="G3" s="8"/>
      <c r="H3" s="70">
        <v>4.3116899999999996</v>
      </c>
      <c r="I3" s="44">
        <v>-1.4404923635092099E-2</v>
      </c>
      <c r="J3" s="72">
        <v>10.245508314865608</v>
      </c>
    </row>
    <row r="4" spans="4:32" ht="28.5" customHeight="1" x14ac:dyDescent="0.35">
      <c r="D4" s="7" t="s">
        <v>7</v>
      </c>
      <c r="E4" s="8">
        <v>850000</v>
      </c>
      <c r="F4" s="8">
        <v>1000000</v>
      </c>
      <c r="G4" s="8">
        <v>1900000</v>
      </c>
      <c r="H4" s="71">
        <v>3.294489</v>
      </c>
      <c r="I4" s="44">
        <v>-2.7709535829898675E-2</v>
      </c>
      <c r="J4" s="72">
        <v>7.8076353514993091</v>
      </c>
    </row>
    <row r="5" spans="4:32" ht="28.5" customHeight="1" x14ac:dyDescent="0.35">
      <c r="D5" s="7" t="s">
        <v>88</v>
      </c>
      <c r="E5" s="9">
        <v>-483000</v>
      </c>
      <c r="F5" s="9">
        <v>-383000</v>
      </c>
      <c r="G5" s="9">
        <v>1566000</v>
      </c>
      <c r="H5" s="70">
        <v>1.0466850000000001</v>
      </c>
      <c r="I5" s="44">
        <v>-0.19123276031950279</v>
      </c>
      <c r="J5" s="72">
        <v>5.0265159910201449</v>
      </c>
    </row>
    <row r="6" spans="4:32" ht="28.5" customHeight="1" x14ac:dyDescent="0.35">
      <c r="D6" s="7" t="s">
        <v>25</v>
      </c>
      <c r="E6" s="9">
        <v>-35117</v>
      </c>
      <c r="F6" s="9">
        <v>-237929</v>
      </c>
      <c r="G6" s="9">
        <v>-190000</v>
      </c>
      <c r="H6" s="70">
        <v>0.38209500000000002</v>
      </c>
      <c r="I6" s="44">
        <v>-0.37506484784590871</v>
      </c>
      <c r="J6" s="72">
        <v>5.0265159910201449</v>
      </c>
    </row>
    <row r="7" spans="4:32" ht="28.5" customHeight="1" x14ac:dyDescent="0.35">
      <c r="D7" s="7" t="s">
        <v>11</v>
      </c>
      <c r="E7" s="8">
        <v>699308</v>
      </c>
      <c r="F7" s="8">
        <v>749350</v>
      </c>
      <c r="G7" s="8">
        <v>1050000</v>
      </c>
      <c r="H7" s="70">
        <v>-11.675625</v>
      </c>
      <c r="I7" s="44">
        <v>-0.15037161278729205</v>
      </c>
      <c r="J7" s="72">
        <v>-1.2190012118675986</v>
      </c>
    </row>
    <row r="8" spans="4:32" ht="28.5" customHeight="1" x14ac:dyDescent="0.35">
      <c r="D8" s="7" t="s">
        <v>87</v>
      </c>
      <c r="E8" s="8">
        <v>331766</v>
      </c>
      <c r="F8" s="8">
        <v>1250870</v>
      </c>
      <c r="G8" s="8">
        <v>3634000</v>
      </c>
      <c r="H8" s="70">
        <v>-16.303640000000001</v>
      </c>
      <c r="I8" s="44">
        <v>-0.65738360408461771</v>
      </c>
      <c r="J8" s="72">
        <v>5.2596486428131275</v>
      </c>
      <c r="M8" s="5"/>
      <c r="S8" s="3"/>
    </row>
    <row r="9" spans="4:32" ht="28.5" customHeight="1" x14ac:dyDescent="0.35">
      <c r="D9" s="7" t="s">
        <v>90</v>
      </c>
      <c r="E9" s="9">
        <v>-987827</v>
      </c>
      <c r="F9" s="9">
        <v>-965134</v>
      </c>
      <c r="G9" s="9">
        <v>-630000</v>
      </c>
      <c r="H9" s="70">
        <v>-29.396208999999999</v>
      </c>
      <c r="I9" s="44">
        <v>0.5296089903068284</v>
      </c>
      <c r="J9" s="72">
        <v>5.5097452434989345</v>
      </c>
      <c r="L9" s="4"/>
      <c r="M9" s="5"/>
      <c r="S9" s="3"/>
    </row>
    <row r="10" spans="4:32" ht="54" customHeight="1" x14ac:dyDescent="0.35">
      <c r="D10" s="39" t="s">
        <v>12</v>
      </c>
      <c r="E10" s="1"/>
      <c r="F10" s="1"/>
      <c r="G10" s="1"/>
      <c r="H10" s="40">
        <f>SUM(H3:H9)</f>
        <v>-48.340515000000003</v>
      </c>
      <c r="I10" s="40">
        <f>SUM(I4:I9)</f>
        <v>-0.87215337056039144</v>
      </c>
      <c r="J10" s="41"/>
      <c r="L10" s="4"/>
      <c r="M10" s="5"/>
      <c r="S10" s="3"/>
    </row>
    <row r="11" spans="4:32" ht="49.5" customHeight="1" x14ac:dyDescent="0.4">
      <c r="H11" s="73" t="s">
        <v>46</v>
      </c>
      <c r="I11" s="73"/>
      <c r="J11" s="73"/>
      <c r="K11" s="73"/>
      <c r="L11" s="73"/>
      <c r="M11" s="73"/>
      <c r="N11" s="73"/>
      <c r="O11" s="73"/>
      <c r="P11" s="73"/>
      <c r="Q11" s="73"/>
      <c r="R11" s="73"/>
      <c r="S11" s="73"/>
      <c r="T11" s="73"/>
      <c r="U11" s="73"/>
      <c r="V11" s="73"/>
      <c r="W11" s="73"/>
      <c r="X11" s="73"/>
      <c r="Y11" s="73"/>
      <c r="Z11" s="73"/>
      <c r="AA11" s="73"/>
      <c r="AB11" s="73"/>
      <c r="AC11" s="73"/>
      <c r="AD11" s="73"/>
      <c r="AE11" s="73"/>
      <c r="AF11" s="73"/>
    </row>
  </sheetData>
  <sortState xmlns:xlrd2="http://schemas.microsoft.com/office/spreadsheetml/2017/richdata2" ref="D7:Q14">
    <sortCondition descending="1" ref="J7:J14"/>
  </sortState>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1:O83"/>
  <sheetViews>
    <sheetView topLeftCell="A65" zoomScale="120" zoomScaleNormal="120" workbookViewId="0">
      <selection activeCell="I52" sqref="I52:I55"/>
    </sheetView>
  </sheetViews>
  <sheetFormatPr defaultRowHeight="12.75" x14ac:dyDescent="0.2"/>
  <cols>
    <col min="1" max="1" width="3.5703125" customWidth="1"/>
    <col min="2" max="2" width="33" hidden="1" customWidth="1"/>
    <col min="3" max="3" width="9.28515625" hidden="1" customWidth="1"/>
    <col min="4" max="4" width="9.7109375" hidden="1" customWidth="1"/>
    <col min="5" max="5" width="28.7109375" hidden="1" customWidth="1"/>
    <col min="6" max="6" width="33.85546875" hidden="1" customWidth="1"/>
    <col min="7" max="7" width="3.42578125" hidden="1" customWidth="1"/>
    <col min="8" max="8" width="19.140625" customWidth="1"/>
    <col min="9" max="9" width="32.7109375" customWidth="1"/>
    <col min="10" max="10" width="39.28515625" customWidth="1"/>
  </cols>
  <sheetData>
    <row r="1" spans="2:15" ht="14.25" x14ac:dyDescent="0.25">
      <c r="B1" s="38" t="s">
        <v>44</v>
      </c>
      <c r="C1" s="38"/>
      <c r="D1" s="38"/>
      <c r="E1" s="38"/>
      <c r="F1" s="38"/>
      <c r="H1" s="131" t="s">
        <v>44</v>
      </c>
    </row>
    <row r="2" spans="2:15" ht="13.5" thickBot="1" x14ac:dyDescent="0.25">
      <c r="M2" s="179" t="s">
        <v>242</v>
      </c>
      <c r="N2" s="179"/>
      <c r="O2" s="179"/>
    </row>
    <row r="3" spans="2:15" ht="14.1" customHeight="1" thickBot="1" x14ac:dyDescent="0.25">
      <c r="B3" s="45" t="s">
        <v>16</v>
      </c>
      <c r="C3" s="46" t="s">
        <v>47</v>
      </c>
      <c r="D3" s="47" t="s">
        <v>48</v>
      </c>
      <c r="E3" s="46" t="s">
        <v>49</v>
      </c>
      <c r="F3" s="46" t="s">
        <v>79</v>
      </c>
      <c r="H3" s="99" t="s">
        <v>16</v>
      </c>
      <c r="I3" s="100" t="s">
        <v>49</v>
      </c>
      <c r="J3" s="100" t="s">
        <v>244</v>
      </c>
      <c r="K3" s="98"/>
    </row>
    <row r="4" spans="2:15" ht="14.1" customHeight="1" thickBot="1" x14ac:dyDescent="0.25">
      <c r="B4" s="139"/>
      <c r="C4" s="140"/>
      <c r="D4" s="141"/>
      <c r="E4" s="140"/>
      <c r="F4" s="142"/>
      <c r="H4" s="526" t="s">
        <v>272</v>
      </c>
      <c r="I4" s="157" t="s">
        <v>149</v>
      </c>
      <c r="J4" s="178"/>
      <c r="K4" s="98"/>
    </row>
    <row r="5" spans="2:15" ht="20.25" thickBot="1" x14ac:dyDescent="0.25">
      <c r="B5" s="139"/>
      <c r="C5" s="140"/>
      <c r="D5" s="141"/>
      <c r="E5" s="140"/>
      <c r="F5" s="142"/>
      <c r="H5" s="526"/>
      <c r="I5" s="157" t="s">
        <v>237</v>
      </c>
      <c r="J5" s="184"/>
      <c r="K5" s="98"/>
    </row>
    <row r="6" spans="2:15" ht="14.1" customHeight="1" thickBot="1" x14ac:dyDescent="0.25">
      <c r="B6" s="139"/>
      <c r="C6" s="140"/>
      <c r="D6" s="141"/>
      <c r="E6" s="140"/>
      <c r="F6" s="142"/>
      <c r="H6" s="526"/>
      <c r="I6" s="157" t="s">
        <v>152</v>
      </c>
      <c r="J6" s="184"/>
      <c r="K6" s="98"/>
    </row>
    <row r="7" spans="2:15" ht="14.1" customHeight="1" thickBot="1" x14ac:dyDescent="0.25">
      <c r="B7" s="139"/>
      <c r="C7" s="140"/>
      <c r="D7" s="141"/>
      <c r="E7" s="140"/>
      <c r="F7" s="142"/>
      <c r="H7" s="526"/>
      <c r="I7" s="157" t="s">
        <v>153</v>
      </c>
      <c r="J7" s="184"/>
      <c r="K7" s="98"/>
    </row>
    <row r="8" spans="2:15" ht="14.1" customHeight="1" thickBot="1" x14ac:dyDescent="0.25">
      <c r="B8" s="139"/>
      <c r="C8" s="140"/>
      <c r="D8" s="141"/>
      <c r="E8" s="140"/>
      <c r="F8" s="142"/>
      <c r="H8" s="526"/>
      <c r="I8" s="524" t="s">
        <v>271</v>
      </c>
      <c r="J8" s="178" t="s">
        <v>103</v>
      </c>
      <c r="K8" s="98"/>
    </row>
    <row r="9" spans="2:15" ht="14.1" customHeight="1" thickBot="1" x14ac:dyDescent="0.25">
      <c r="B9" s="139"/>
      <c r="C9" s="140"/>
      <c r="D9" s="141"/>
      <c r="E9" s="140"/>
      <c r="F9" s="142"/>
      <c r="H9" s="526"/>
      <c r="I9" s="524"/>
      <c r="J9" s="184" t="s">
        <v>105</v>
      </c>
      <c r="K9" s="98"/>
    </row>
    <row r="10" spans="2:15" ht="14.1" customHeight="1" thickBot="1" x14ac:dyDescent="0.25">
      <c r="B10" s="139"/>
      <c r="C10" s="140"/>
      <c r="D10" s="141"/>
      <c r="E10" s="140"/>
      <c r="F10" s="142"/>
      <c r="H10" s="526"/>
      <c r="I10" s="524"/>
      <c r="J10" s="184" t="s">
        <v>104</v>
      </c>
      <c r="K10" s="98"/>
    </row>
    <row r="11" spans="2:15" ht="14.1" customHeight="1" thickBot="1" x14ac:dyDescent="0.25">
      <c r="B11" s="139"/>
      <c r="C11" s="140"/>
      <c r="D11" s="141"/>
      <c r="E11" s="140"/>
      <c r="F11" s="142"/>
      <c r="H11" s="526"/>
      <c r="I11" s="524"/>
      <c r="J11" s="184" t="s">
        <v>123</v>
      </c>
      <c r="K11" s="98"/>
    </row>
    <row r="12" spans="2:15" ht="14.1" customHeight="1" thickBot="1" x14ac:dyDescent="0.25">
      <c r="B12" s="139"/>
      <c r="C12" s="140"/>
      <c r="D12" s="141"/>
      <c r="E12" s="140"/>
      <c r="F12" s="142"/>
      <c r="H12" s="526"/>
      <c r="I12" s="524"/>
      <c r="J12" s="184" t="s">
        <v>70</v>
      </c>
      <c r="K12" s="98"/>
    </row>
    <row r="13" spans="2:15" ht="14.1" customHeight="1" thickBot="1" x14ac:dyDescent="0.25">
      <c r="B13" s="139"/>
      <c r="C13" s="140"/>
      <c r="D13" s="141"/>
      <c r="E13" s="140"/>
      <c r="F13" s="142"/>
      <c r="H13" s="526"/>
      <c r="I13" s="524"/>
      <c r="J13" s="185" t="s">
        <v>124</v>
      </c>
      <c r="K13" s="98"/>
    </row>
    <row r="14" spans="2:15" ht="14.1" customHeight="1" thickBot="1" x14ac:dyDescent="0.25">
      <c r="B14" s="139"/>
      <c r="C14" s="140"/>
      <c r="D14" s="141"/>
      <c r="E14" s="140"/>
      <c r="F14" s="142"/>
      <c r="H14" s="526"/>
      <c r="I14" s="157" t="s">
        <v>234</v>
      </c>
      <c r="J14" s="184"/>
      <c r="K14" s="98"/>
    </row>
    <row r="15" spans="2:15" ht="14.1" customHeight="1" thickBot="1" x14ac:dyDescent="0.25">
      <c r="B15" s="139"/>
      <c r="C15" s="140"/>
      <c r="D15" s="141"/>
      <c r="E15" s="140"/>
      <c r="F15" s="142"/>
      <c r="H15" s="526"/>
      <c r="I15" s="157" t="s">
        <v>154</v>
      </c>
      <c r="J15" s="184"/>
      <c r="K15" s="98"/>
    </row>
    <row r="16" spans="2:15" ht="14.1" customHeight="1" thickBot="1" x14ac:dyDescent="0.25">
      <c r="B16" s="139"/>
      <c r="C16" s="140"/>
      <c r="D16" s="141"/>
      <c r="E16" s="140"/>
      <c r="F16" s="142"/>
      <c r="H16" s="526"/>
      <c r="I16" s="157" t="s">
        <v>155</v>
      </c>
      <c r="J16" s="184"/>
      <c r="K16" s="98"/>
    </row>
    <row r="17" spans="2:11" ht="27" thickBot="1" x14ac:dyDescent="0.25">
      <c r="B17" s="139"/>
      <c r="C17" s="140"/>
      <c r="D17" s="141"/>
      <c r="E17" s="140"/>
      <c r="F17" s="142"/>
      <c r="H17" s="526"/>
      <c r="I17" s="157" t="s">
        <v>238</v>
      </c>
      <c r="J17" s="184"/>
      <c r="K17" s="98"/>
    </row>
    <row r="18" spans="2:11" ht="14.1" customHeight="1" thickBot="1" x14ac:dyDescent="0.25">
      <c r="B18" s="139"/>
      <c r="C18" s="140"/>
      <c r="D18" s="141"/>
      <c r="E18" s="140"/>
      <c r="F18" s="142"/>
      <c r="H18" s="526"/>
      <c r="I18" s="157" t="s">
        <v>156</v>
      </c>
      <c r="J18" s="184"/>
      <c r="K18" s="98"/>
    </row>
    <row r="19" spans="2:11" ht="14.1" customHeight="1" thickBot="1" x14ac:dyDescent="0.25">
      <c r="B19" s="139"/>
      <c r="C19" s="140"/>
      <c r="D19" s="141"/>
      <c r="E19" s="140"/>
      <c r="F19" s="142"/>
      <c r="H19" s="526"/>
      <c r="I19" s="157" t="s">
        <v>235</v>
      </c>
      <c r="J19" s="184"/>
      <c r="K19" s="98"/>
    </row>
    <row r="20" spans="2:11" ht="21" customHeight="1" thickBot="1" x14ac:dyDescent="0.25">
      <c r="B20" s="139"/>
      <c r="C20" s="140"/>
      <c r="D20" s="141"/>
      <c r="E20" s="140"/>
      <c r="F20" s="142"/>
      <c r="H20" s="526"/>
      <c r="I20" s="157" t="s">
        <v>273</v>
      </c>
      <c r="J20" s="184"/>
      <c r="K20" s="98"/>
    </row>
    <row r="21" spans="2:11" ht="14.1" customHeight="1" thickBot="1" x14ac:dyDescent="0.25">
      <c r="B21" s="139"/>
      <c r="C21" s="140"/>
      <c r="D21" s="141"/>
      <c r="E21" s="140"/>
      <c r="F21" s="142"/>
      <c r="H21" s="526"/>
      <c r="I21" s="157" t="s">
        <v>157</v>
      </c>
      <c r="J21" s="184"/>
      <c r="K21" s="98"/>
    </row>
    <row r="22" spans="2:11" ht="15.75" thickBot="1" x14ac:dyDescent="0.3">
      <c r="B22" s="139"/>
      <c r="C22" s="140"/>
      <c r="D22" s="141"/>
      <c r="E22" s="140"/>
      <c r="F22" s="142"/>
      <c r="H22" s="527"/>
      <c r="I22" s="157" t="s">
        <v>236</v>
      </c>
      <c r="J22" s="158"/>
      <c r="K22" s="98"/>
    </row>
    <row r="23" spans="2:11" ht="14.1" customHeight="1" thickBot="1" x14ac:dyDescent="0.25">
      <c r="B23" s="543" t="s">
        <v>86</v>
      </c>
      <c r="C23" s="48">
        <v>9</v>
      </c>
      <c r="D23" s="48" t="s">
        <v>112</v>
      </c>
      <c r="E23" s="49" t="s">
        <v>50</v>
      </c>
      <c r="F23" s="95" t="s">
        <v>52</v>
      </c>
      <c r="H23" s="530" t="s">
        <v>263</v>
      </c>
      <c r="I23" s="157" t="s">
        <v>6</v>
      </c>
      <c r="J23" s="157"/>
      <c r="K23" s="98"/>
    </row>
    <row r="24" spans="2:11" ht="14.1" customHeight="1" x14ac:dyDescent="0.2">
      <c r="B24" s="540"/>
      <c r="C24" s="533" t="s">
        <v>113</v>
      </c>
      <c r="D24" s="533">
        <v>5</v>
      </c>
      <c r="E24" s="535" t="s">
        <v>51</v>
      </c>
      <c r="F24" s="96" t="s">
        <v>53</v>
      </c>
      <c r="H24" s="531"/>
      <c r="I24" s="525" t="s">
        <v>131</v>
      </c>
      <c r="J24" s="178" t="s">
        <v>54</v>
      </c>
      <c r="K24" s="98"/>
    </row>
    <row r="25" spans="2:11" ht="14.1" customHeight="1" x14ac:dyDescent="0.2">
      <c r="B25" s="540"/>
      <c r="C25" s="537"/>
      <c r="D25" s="537"/>
      <c r="E25" s="542"/>
      <c r="F25" s="96"/>
      <c r="H25" s="531"/>
      <c r="I25" s="526"/>
      <c r="J25" s="184" t="s">
        <v>53</v>
      </c>
      <c r="K25" s="98"/>
    </row>
    <row r="26" spans="2:11" ht="14.1" customHeight="1" thickBot="1" x14ac:dyDescent="0.25">
      <c r="B26" s="540"/>
      <c r="C26" s="534"/>
      <c r="D26" s="534"/>
      <c r="E26" s="536"/>
      <c r="F26" s="96" t="s">
        <v>54</v>
      </c>
      <c r="H26" s="531"/>
      <c r="I26" s="527"/>
      <c r="J26" s="185" t="s">
        <v>52</v>
      </c>
      <c r="K26" s="98"/>
    </row>
    <row r="27" spans="2:11" ht="14.1" customHeight="1" thickBot="1" x14ac:dyDescent="0.25">
      <c r="B27" s="540"/>
      <c r="C27" s="148">
        <v>15</v>
      </c>
      <c r="D27" s="148">
        <v>14</v>
      </c>
      <c r="E27" s="94" t="s">
        <v>96</v>
      </c>
      <c r="F27" s="96"/>
      <c r="H27" s="531"/>
      <c r="I27" s="157" t="s">
        <v>232</v>
      </c>
      <c r="J27" s="184"/>
      <c r="K27" s="98"/>
    </row>
    <row r="28" spans="2:11" ht="14.1" customHeight="1" x14ac:dyDescent="0.2">
      <c r="B28" s="89" t="s">
        <v>7</v>
      </c>
      <c r="C28" s="533">
        <v>10</v>
      </c>
      <c r="D28" s="533">
        <v>2</v>
      </c>
      <c r="E28" s="533" t="s">
        <v>55</v>
      </c>
      <c r="F28" s="91" t="s">
        <v>56</v>
      </c>
      <c r="H28" s="525" t="s">
        <v>7</v>
      </c>
      <c r="I28" s="530" t="s">
        <v>7</v>
      </c>
      <c r="J28" s="178" t="s">
        <v>241</v>
      </c>
      <c r="K28" s="98"/>
    </row>
    <row r="29" spans="2:11" ht="14.1" customHeight="1" thickBot="1" x14ac:dyDescent="0.25">
      <c r="B29" s="90"/>
      <c r="C29" s="537"/>
      <c r="D29" s="537"/>
      <c r="E29" s="537"/>
      <c r="F29" s="92"/>
      <c r="H29" s="526"/>
      <c r="I29" s="531"/>
      <c r="J29" s="185" t="s">
        <v>56</v>
      </c>
      <c r="K29" s="98"/>
    </row>
    <row r="30" spans="2:11" ht="14.1" customHeight="1" thickBot="1" x14ac:dyDescent="0.25">
      <c r="B30" s="90"/>
      <c r="C30" s="534"/>
      <c r="D30" s="534"/>
      <c r="E30" s="537"/>
      <c r="F30" s="92" t="s">
        <v>102</v>
      </c>
      <c r="H30" s="527"/>
      <c r="I30" s="157" t="s">
        <v>274</v>
      </c>
      <c r="J30" s="185"/>
      <c r="K30" s="98"/>
    </row>
    <row r="31" spans="2:11" ht="15.75" hidden="1" customHeight="1" thickBot="1" x14ac:dyDescent="0.25">
      <c r="B31" s="143"/>
      <c r="C31" s="144"/>
      <c r="D31" s="144"/>
      <c r="E31" s="144"/>
      <c r="F31" s="145"/>
      <c r="H31" s="178" t="s">
        <v>88</v>
      </c>
      <c r="I31" s="157"/>
      <c r="J31" s="157"/>
      <c r="K31" s="98"/>
    </row>
    <row r="32" spans="2:11" ht="14.1" customHeight="1" thickBot="1" x14ac:dyDescent="0.25">
      <c r="B32" s="143"/>
      <c r="C32" s="144"/>
      <c r="D32" s="144"/>
      <c r="E32" s="144"/>
      <c r="F32" s="145"/>
      <c r="H32" s="545" t="s">
        <v>267</v>
      </c>
      <c r="I32" s="524" t="s">
        <v>227</v>
      </c>
      <c r="J32" s="178" t="s">
        <v>240</v>
      </c>
      <c r="K32" s="98"/>
    </row>
    <row r="33" spans="2:11" ht="14.1" customHeight="1" thickBot="1" x14ac:dyDescent="0.25">
      <c r="B33" s="143"/>
      <c r="C33" s="144"/>
      <c r="D33" s="144"/>
      <c r="E33" s="144"/>
      <c r="F33" s="145"/>
      <c r="H33" s="545"/>
      <c r="I33" s="524"/>
      <c r="J33" s="184" t="s">
        <v>118</v>
      </c>
      <c r="K33" s="98"/>
    </row>
    <row r="34" spans="2:11" ht="14.1" customHeight="1" thickBot="1" x14ac:dyDescent="0.25">
      <c r="B34" s="143"/>
      <c r="C34" s="144"/>
      <c r="D34" s="144"/>
      <c r="E34" s="144"/>
      <c r="F34" s="145"/>
      <c r="H34" s="545"/>
      <c r="I34" s="524"/>
      <c r="J34" s="184" t="s">
        <v>117</v>
      </c>
      <c r="K34" s="98"/>
    </row>
    <row r="35" spans="2:11" ht="14.1" customHeight="1" thickBot="1" x14ac:dyDescent="0.25">
      <c r="B35" s="143"/>
      <c r="C35" s="144"/>
      <c r="D35" s="144"/>
      <c r="E35" s="144"/>
      <c r="F35" s="145"/>
      <c r="H35" s="545"/>
      <c r="I35" s="157" t="s">
        <v>142</v>
      </c>
      <c r="J35" s="157" t="s">
        <v>101</v>
      </c>
      <c r="K35" s="98"/>
    </row>
    <row r="36" spans="2:11" ht="14.1" customHeight="1" thickBot="1" x14ac:dyDescent="0.25">
      <c r="B36" s="143"/>
      <c r="C36" s="144"/>
      <c r="D36" s="144"/>
      <c r="E36" s="144"/>
      <c r="F36" s="145"/>
      <c r="H36" s="545"/>
      <c r="I36" s="157" t="s">
        <v>143</v>
      </c>
      <c r="J36" s="184"/>
      <c r="K36" s="98"/>
    </row>
    <row r="37" spans="2:11" ht="20.25" thickBot="1" x14ac:dyDescent="0.25">
      <c r="B37" s="143"/>
      <c r="C37" s="144"/>
      <c r="D37" s="144"/>
      <c r="E37" s="144"/>
      <c r="F37" s="145"/>
      <c r="H37" s="545"/>
      <c r="I37" s="157" t="s">
        <v>276</v>
      </c>
      <c r="J37" s="157" t="s">
        <v>68</v>
      </c>
      <c r="K37" s="98"/>
    </row>
    <row r="38" spans="2:11" ht="14.1" customHeight="1" thickBot="1" x14ac:dyDescent="0.25">
      <c r="B38" s="143"/>
      <c r="C38" s="144"/>
      <c r="D38" s="144"/>
      <c r="E38" s="144"/>
      <c r="F38" s="145"/>
      <c r="H38" s="545"/>
      <c r="I38" s="524" t="s">
        <v>229</v>
      </c>
      <c r="J38" s="178" t="s">
        <v>216</v>
      </c>
      <c r="K38" s="98"/>
    </row>
    <row r="39" spans="2:11" ht="14.1" customHeight="1" thickBot="1" x14ac:dyDescent="0.25">
      <c r="B39" s="143"/>
      <c r="C39" s="144"/>
      <c r="D39" s="144"/>
      <c r="E39" s="144"/>
      <c r="F39" s="145"/>
      <c r="H39" s="545"/>
      <c r="I39" s="524"/>
      <c r="J39" s="185" t="s">
        <v>98</v>
      </c>
      <c r="K39" s="98"/>
    </row>
    <row r="40" spans="2:11" ht="14.1" hidden="1" customHeight="1" thickBot="1" x14ac:dyDescent="0.25">
      <c r="B40" s="143"/>
      <c r="C40" s="144"/>
      <c r="D40" s="144"/>
      <c r="E40" s="144"/>
      <c r="F40" s="145"/>
      <c r="H40" s="545"/>
      <c r="I40" s="157"/>
      <c r="J40" s="184"/>
      <c r="K40" s="98"/>
    </row>
    <row r="41" spans="2:11" ht="14.1" customHeight="1" thickBot="1" x14ac:dyDescent="0.25">
      <c r="B41" s="143"/>
      <c r="C41" s="144"/>
      <c r="D41" s="144"/>
      <c r="E41" s="144"/>
      <c r="F41" s="145"/>
      <c r="H41" s="545"/>
      <c r="I41" s="157" t="s">
        <v>275</v>
      </c>
      <c r="J41" s="184"/>
      <c r="K41" s="98"/>
    </row>
    <row r="42" spans="2:11" ht="20.25" customHeight="1" thickBot="1" x14ac:dyDescent="0.25">
      <c r="B42" s="143"/>
      <c r="C42" s="144"/>
      <c r="D42" s="144"/>
      <c r="E42" s="144"/>
      <c r="F42" s="145"/>
      <c r="H42" s="545"/>
      <c r="I42" s="157" t="s">
        <v>69</v>
      </c>
      <c r="J42" s="184"/>
      <c r="K42" s="98"/>
    </row>
    <row r="43" spans="2:11" ht="14.1" customHeight="1" thickBot="1" x14ac:dyDescent="0.25">
      <c r="B43" s="143"/>
      <c r="C43" s="144"/>
      <c r="D43" s="144"/>
      <c r="E43" s="144"/>
      <c r="F43" s="145"/>
      <c r="H43" s="545"/>
      <c r="I43" s="524" t="s">
        <v>230</v>
      </c>
      <c r="J43" s="178" t="s">
        <v>277</v>
      </c>
      <c r="K43" s="98"/>
    </row>
    <row r="44" spans="2:11" ht="14.1" customHeight="1" thickBot="1" x14ac:dyDescent="0.25">
      <c r="B44" s="143"/>
      <c r="C44" s="144"/>
      <c r="D44" s="144"/>
      <c r="E44" s="144"/>
      <c r="F44" s="145"/>
      <c r="H44" s="545"/>
      <c r="I44" s="524"/>
      <c r="J44" s="185" t="s">
        <v>94</v>
      </c>
      <c r="K44" s="98"/>
    </row>
    <row r="45" spans="2:11" ht="14.1" customHeight="1" thickBot="1" x14ac:dyDescent="0.25">
      <c r="B45" s="143"/>
      <c r="C45" s="144"/>
      <c r="D45" s="144"/>
      <c r="E45" s="144"/>
      <c r="F45" s="145"/>
      <c r="H45" s="529"/>
      <c r="I45" s="157" t="s">
        <v>228</v>
      </c>
      <c r="J45" s="157" t="s">
        <v>71</v>
      </c>
      <c r="K45" s="98"/>
    </row>
    <row r="46" spans="2:11" ht="14.1" customHeight="1" thickBot="1" x14ac:dyDescent="0.25">
      <c r="B46" s="143"/>
      <c r="C46" s="144"/>
      <c r="D46" s="144"/>
      <c r="E46" s="144"/>
      <c r="F46" s="145"/>
      <c r="H46" s="186"/>
      <c r="I46" s="186"/>
      <c r="J46" s="187"/>
      <c r="K46" s="98"/>
    </row>
    <row r="47" spans="2:11" ht="14.1" customHeight="1" thickBot="1" x14ac:dyDescent="0.25">
      <c r="B47" s="143"/>
      <c r="C47" s="144"/>
      <c r="D47" s="144"/>
      <c r="E47" s="144"/>
      <c r="F47" s="145"/>
      <c r="H47" s="99" t="s">
        <v>16</v>
      </c>
      <c r="I47" s="100" t="s">
        <v>49</v>
      </c>
      <c r="J47" s="100" t="s">
        <v>244</v>
      </c>
      <c r="K47" s="98"/>
    </row>
    <row r="48" spans="2:11" ht="14.1" customHeight="1" x14ac:dyDescent="0.2">
      <c r="B48" s="143"/>
      <c r="C48" s="144"/>
      <c r="D48" s="144"/>
      <c r="E48" s="144"/>
      <c r="F48" s="145"/>
      <c r="H48" s="521" t="s">
        <v>267</v>
      </c>
      <c r="I48" s="528" t="s">
        <v>226</v>
      </c>
      <c r="J48" s="178" t="s">
        <v>278</v>
      </c>
      <c r="K48" s="98"/>
    </row>
    <row r="49" spans="2:11" ht="14.1" customHeight="1" thickBot="1" x14ac:dyDescent="0.25">
      <c r="B49" s="143"/>
      <c r="C49" s="144"/>
      <c r="D49" s="144"/>
      <c r="E49" s="144"/>
      <c r="F49" s="145"/>
      <c r="H49" s="522"/>
      <c r="I49" s="529"/>
      <c r="J49" s="185" t="s">
        <v>97</v>
      </c>
      <c r="K49" s="98"/>
    </row>
    <row r="50" spans="2:11" ht="14.1" customHeight="1" thickBot="1" x14ac:dyDescent="0.25">
      <c r="B50" s="143"/>
      <c r="C50" s="144"/>
      <c r="D50" s="144"/>
      <c r="E50" s="144"/>
      <c r="F50" s="145"/>
      <c r="H50" s="522"/>
      <c r="I50" s="524" t="s">
        <v>287</v>
      </c>
      <c r="J50" s="178" t="s">
        <v>74</v>
      </c>
      <c r="K50" s="98"/>
    </row>
    <row r="51" spans="2:11" ht="14.1" customHeight="1" thickBot="1" x14ac:dyDescent="0.25">
      <c r="B51" s="143"/>
      <c r="C51" s="144"/>
      <c r="D51" s="144"/>
      <c r="E51" s="144"/>
      <c r="F51" s="145"/>
      <c r="H51" s="522"/>
      <c r="I51" s="524"/>
      <c r="J51" s="185" t="s">
        <v>72</v>
      </c>
      <c r="K51" s="98"/>
    </row>
    <row r="52" spans="2:11" ht="14.1" customHeight="1" thickBot="1" x14ac:dyDescent="0.25">
      <c r="B52" s="143"/>
      <c r="C52" s="144"/>
      <c r="D52" s="144"/>
      <c r="E52" s="144"/>
      <c r="F52" s="145"/>
      <c r="H52" s="522"/>
      <c r="I52" s="524" t="s">
        <v>224</v>
      </c>
      <c r="J52" s="178" t="s">
        <v>119</v>
      </c>
      <c r="K52" s="98"/>
    </row>
    <row r="53" spans="2:11" ht="14.1" customHeight="1" thickBot="1" x14ac:dyDescent="0.25">
      <c r="B53" s="143"/>
      <c r="C53" s="144"/>
      <c r="D53" s="144"/>
      <c r="E53" s="144"/>
      <c r="F53" s="145"/>
      <c r="H53" s="522"/>
      <c r="I53" s="524"/>
      <c r="J53" s="184" t="s">
        <v>225</v>
      </c>
      <c r="K53" s="98"/>
    </row>
    <row r="54" spans="2:11" ht="14.1" customHeight="1" thickBot="1" x14ac:dyDescent="0.25">
      <c r="B54" s="143"/>
      <c r="C54" s="144"/>
      <c r="D54" s="144"/>
      <c r="E54" s="144"/>
      <c r="F54" s="145"/>
      <c r="H54" s="522"/>
      <c r="I54" s="524"/>
      <c r="J54" s="184" t="s">
        <v>120</v>
      </c>
      <c r="K54" s="98"/>
    </row>
    <row r="55" spans="2:11" ht="14.1" customHeight="1" thickBot="1" x14ac:dyDescent="0.25">
      <c r="B55" s="143"/>
      <c r="C55" s="144"/>
      <c r="D55" s="144"/>
      <c r="E55" s="144"/>
      <c r="F55" s="145"/>
      <c r="H55" s="522"/>
      <c r="I55" s="524"/>
      <c r="J55" s="185" t="s">
        <v>100</v>
      </c>
      <c r="K55" s="98"/>
    </row>
    <row r="56" spans="2:11" ht="14.1" customHeight="1" x14ac:dyDescent="0.2">
      <c r="B56" s="143"/>
      <c r="C56" s="144"/>
      <c r="D56" s="144"/>
      <c r="E56" s="144"/>
      <c r="F56" s="145"/>
      <c r="H56" s="522"/>
      <c r="I56" s="525" t="s">
        <v>279</v>
      </c>
      <c r="J56" s="178" t="s">
        <v>280</v>
      </c>
      <c r="K56" s="98"/>
    </row>
    <row r="57" spans="2:11" ht="14.1" customHeight="1" x14ac:dyDescent="0.2">
      <c r="B57" s="143"/>
      <c r="C57" s="144"/>
      <c r="D57" s="144"/>
      <c r="E57" s="144"/>
      <c r="F57" s="145"/>
      <c r="H57" s="522"/>
      <c r="I57" s="526"/>
      <c r="J57" s="184" t="s">
        <v>122</v>
      </c>
      <c r="K57" s="98"/>
    </row>
    <row r="58" spans="2:11" ht="14.1" customHeight="1" x14ac:dyDescent="0.2">
      <c r="B58" s="143"/>
      <c r="C58" s="144"/>
      <c r="D58" s="144"/>
      <c r="E58" s="144"/>
      <c r="F58" s="145"/>
      <c r="H58" s="522"/>
      <c r="I58" s="526"/>
      <c r="J58" s="184" t="s">
        <v>121</v>
      </c>
      <c r="K58" s="98"/>
    </row>
    <row r="59" spans="2:11" ht="14.1" customHeight="1" thickBot="1" x14ac:dyDescent="0.25">
      <c r="B59" s="143"/>
      <c r="C59" s="144"/>
      <c r="D59" s="144"/>
      <c r="E59" s="144"/>
      <c r="F59" s="145"/>
      <c r="H59" s="522"/>
      <c r="I59" s="527"/>
      <c r="J59" s="185"/>
      <c r="K59" s="98"/>
    </row>
    <row r="60" spans="2:11" ht="14.1" customHeight="1" x14ac:dyDescent="0.2">
      <c r="B60" s="143"/>
      <c r="C60" s="144"/>
      <c r="D60" s="144"/>
      <c r="E60" s="144"/>
      <c r="F60" s="145"/>
      <c r="H60" s="522"/>
      <c r="I60" s="526" t="s">
        <v>281</v>
      </c>
      <c r="J60" s="184" t="s">
        <v>75</v>
      </c>
      <c r="K60" s="98"/>
    </row>
    <row r="61" spans="2:11" ht="14.1" customHeight="1" x14ac:dyDescent="0.2">
      <c r="B61" s="143"/>
      <c r="C61" s="144"/>
      <c r="D61" s="144"/>
      <c r="E61" s="144"/>
      <c r="F61" s="145"/>
      <c r="H61" s="522"/>
      <c r="I61" s="526"/>
      <c r="J61" s="184" t="s">
        <v>76</v>
      </c>
      <c r="K61" s="98"/>
    </row>
    <row r="62" spans="2:11" ht="14.1" customHeight="1" x14ac:dyDescent="0.2">
      <c r="B62" s="143"/>
      <c r="C62" s="144"/>
      <c r="D62" s="144"/>
      <c r="E62" s="144"/>
      <c r="F62" s="145"/>
      <c r="H62" s="522"/>
      <c r="I62" s="526"/>
      <c r="J62" s="184" t="s">
        <v>99</v>
      </c>
      <c r="K62" s="98"/>
    </row>
    <row r="63" spans="2:11" ht="14.1" customHeight="1" x14ac:dyDescent="0.2">
      <c r="B63" s="143"/>
      <c r="C63" s="144"/>
      <c r="D63" s="144"/>
      <c r="E63" s="144"/>
      <c r="F63" s="145"/>
      <c r="H63" s="522"/>
      <c r="I63" s="526"/>
      <c r="J63" s="184" t="s">
        <v>217</v>
      </c>
      <c r="K63" s="98"/>
    </row>
    <row r="64" spans="2:11" ht="14.1" customHeight="1" thickBot="1" x14ac:dyDescent="0.25">
      <c r="B64" s="143"/>
      <c r="C64" s="144"/>
      <c r="D64" s="144"/>
      <c r="E64" s="144"/>
      <c r="F64" s="145"/>
      <c r="H64" s="523"/>
      <c r="I64" s="527"/>
      <c r="J64" s="185" t="s">
        <v>262</v>
      </c>
      <c r="K64" s="98"/>
    </row>
    <row r="65" spans="2:11" ht="14.1" customHeight="1" thickBot="1" x14ac:dyDescent="0.25">
      <c r="B65" s="533" t="s">
        <v>25</v>
      </c>
      <c r="C65" s="533">
        <v>11</v>
      </c>
      <c r="D65" s="533">
        <v>13</v>
      </c>
      <c r="E65" s="535" t="s">
        <v>57</v>
      </c>
      <c r="F65" s="533" t="s">
        <v>58</v>
      </c>
      <c r="H65" s="530" t="s">
        <v>265</v>
      </c>
      <c r="I65" s="525" t="s">
        <v>132</v>
      </c>
      <c r="J65" s="525" t="s">
        <v>58</v>
      </c>
      <c r="K65" s="98"/>
    </row>
    <row r="66" spans="2:11" ht="15.75" hidden="1" thickBot="1" x14ac:dyDescent="0.25">
      <c r="B66" s="534"/>
      <c r="C66" s="534"/>
      <c r="D66" s="534"/>
      <c r="E66" s="536"/>
      <c r="F66" s="534"/>
      <c r="H66" s="531"/>
      <c r="I66" s="527"/>
      <c r="J66" s="527"/>
      <c r="K66" s="98"/>
    </row>
    <row r="67" spans="2:11" ht="14.1" customHeight="1" thickBot="1" x14ac:dyDescent="0.25">
      <c r="B67" s="160"/>
      <c r="C67" s="160"/>
      <c r="D67" s="160"/>
      <c r="E67" s="159"/>
      <c r="F67" s="161"/>
      <c r="H67" s="532"/>
      <c r="I67" s="157" t="s">
        <v>231</v>
      </c>
      <c r="J67" s="157"/>
      <c r="K67" s="98"/>
    </row>
    <row r="68" spans="2:11" ht="14.1" customHeight="1" thickBot="1" x14ac:dyDescent="0.25">
      <c r="B68" s="544" t="s">
        <v>87</v>
      </c>
      <c r="C68" s="543" t="s">
        <v>114</v>
      </c>
      <c r="D68" s="543">
        <v>3</v>
      </c>
      <c r="E68" s="51" t="s">
        <v>59</v>
      </c>
      <c r="F68" s="52" t="s">
        <v>106</v>
      </c>
      <c r="H68" s="525" t="s">
        <v>264</v>
      </c>
      <c r="I68" s="157" t="s">
        <v>282</v>
      </c>
      <c r="J68" s="157" t="s">
        <v>116</v>
      </c>
      <c r="K68" s="98"/>
    </row>
    <row r="69" spans="2:11" ht="14.1" customHeight="1" thickBot="1" x14ac:dyDescent="0.25">
      <c r="B69" s="538"/>
      <c r="C69" s="540"/>
      <c r="D69" s="540"/>
      <c r="E69" s="50" t="s">
        <v>111</v>
      </c>
      <c r="F69" s="52"/>
      <c r="H69" s="526"/>
      <c r="I69" s="157" t="s">
        <v>283</v>
      </c>
      <c r="J69" s="184"/>
      <c r="K69" s="98"/>
    </row>
    <row r="70" spans="2:11" ht="14.1" customHeight="1" thickBot="1" x14ac:dyDescent="0.25">
      <c r="B70" s="538"/>
      <c r="C70" s="540"/>
      <c r="D70" s="540"/>
      <c r="E70" s="91" t="s">
        <v>61</v>
      </c>
      <c r="F70" s="92"/>
      <c r="H70" s="526"/>
      <c r="I70" s="157" t="s">
        <v>134</v>
      </c>
      <c r="J70" s="184"/>
      <c r="K70" s="98"/>
    </row>
    <row r="71" spans="2:11" ht="14.1" customHeight="1" thickBot="1" x14ac:dyDescent="0.25">
      <c r="B71" s="538"/>
      <c r="C71" s="540"/>
      <c r="D71" s="540"/>
      <c r="E71" s="92" t="s">
        <v>62</v>
      </c>
      <c r="F71" s="92"/>
      <c r="H71" s="526"/>
      <c r="I71" s="157" t="s">
        <v>218</v>
      </c>
      <c r="J71" s="184"/>
      <c r="K71" s="98"/>
    </row>
    <row r="72" spans="2:11" ht="14.1" customHeight="1" thickBot="1" x14ac:dyDescent="0.25">
      <c r="B72" s="538"/>
      <c r="C72" s="540"/>
      <c r="D72" s="540"/>
      <c r="E72" s="53" t="s">
        <v>89</v>
      </c>
      <c r="F72" s="92"/>
      <c r="H72" s="526"/>
      <c r="I72" s="157" t="s">
        <v>135</v>
      </c>
      <c r="J72" s="184"/>
      <c r="K72" s="98"/>
    </row>
    <row r="73" spans="2:11" ht="14.1" customHeight="1" thickBot="1" x14ac:dyDescent="0.25">
      <c r="B73" s="538"/>
      <c r="C73" s="540"/>
      <c r="D73" s="540"/>
      <c r="E73" s="52" t="s">
        <v>64</v>
      </c>
      <c r="F73" s="92" t="s">
        <v>60</v>
      </c>
      <c r="H73" s="526"/>
      <c r="I73" s="157" t="s">
        <v>136</v>
      </c>
      <c r="J73" s="157" t="s">
        <v>60</v>
      </c>
      <c r="K73" s="98"/>
    </row>
    <row r="74" spans="2:11" ht="14.1" customHeight="1" thickBot="1" x14ac:dyDescent="0.25">
      <c r="B74" s="538"/>
      <c r="C74" s="540"/>
      <c r="D74" s="540"/>
      <c r="E74" s="52" t="s">
        <v>65</v>
      </c>
      <c r="F74" s="92"/>
      <c r="H74" s="526"/>
      <c r="I74" s="157" t="s">
        <v>137</v>
      </c>
      <c r="J74" s="184"/>
      <c r="K74" s="98"/>
    </row>
    <row r="75" spans="2:11" ht="14.1" customHeight="1" thickBot="1" x14ac:dyDescent="0.25">
      <c r="B75" s="538"/>
      <c r="C75" s="540"/>
      <c r="D75" s="540"/>
      <c r="E75" s="52"/>
      <c r="F75" s="92"/>
      <c r="H75" s="526"/>
      <c r="I75" s="157" t="s">
        <v>233</v>
      </c>
      <c r="J75" s="184"/>
      <c r="K75" s="98"/>
    </row>
    <row r="76" spans="2:11" ht="14.1" customHeight="1" thickBot="1" x14ac:dyDescent="0.25">
      <c r="B76" s="538"/>
      <c r="C76" s="540"/>
      <c r="D76" s="540"/>
      <c r="E76" s="52" t="s">
        <v>66</v>
      </c>
      <c r="F76" s="92"/>
      <c r="H76" s="526"/>
      <c r="I76" s="157" t="s">
        <v>138</v>
      </c>
      <c r="J76" s="184"/>
      <c r="K76" s="98"/>
    </row>
    <row r="77" spans="2:11" ht="14.1" customHeight="1" thickBot="1" x14ac:dyDescent="0.25">
      <c r="B77" s="538"/>
      <c r="C77" s="540"/>
      <c r="D77" s="540"/>
      <c r="E77" s="533" t="s">
        <v>67</v>
      </c>
      <c r="F77" s="92" t="s">
        <v>95</v>
      </c>
      <c r="H77" s="526"/>
      <c r="I77" s="524" t="s">
        <v>139</v>
      </c>
      <c r="J77" s="178" t="s">
        <v>63</v>
      </c>
      <c r="K77" s="98"/>
    </row>
    <row r="78" spans="2:11" ht="14.1" customHeight="1" thickBot="1" x14ac:dyDescent="0.25">
      <c r="B78" s="539"/>
      <c r="C78" s="541"/>
      <c r="D78" s="541"/>
      <c r="E78" s="534"/>
      <c r="F78" s="93" t="s">
        <v>63</v>
      </c>
      <c r="H78" s="527"/>
      <c r="I78" s="524"/>
      <c r="J78" s="185" t="s">
        <v>95</v>
      </c>
      <c r="K78" s="98"/>
    </row>
    <row r="79" spans="2:11" ht="14.1" customHeight="1" thickBot="1" x14ac:dyDescent="0.25">
      <c r="B79" s="538"/>
      <c r="C79" s="540"/>
      <c r="D79" s="540"/>
      <c r="E79" s="50" t="s">
        <v>107</v>
      </c>
      <c r="F79" s="92"/>
      <c r="H79" s="525" t="s">
        <v>266</v>
      </c>
      <c r="I79" s="157" t="s">
        <v>147</v>
      </c>
      <c r="J79" s="157" t="s">
        <v>239</v>
      </c>
    </row>
    <row r="80" spans="2:11" ht="14.1" customHeight="1" thickBot="1" x14ac:dyDescent="0.25">
      <c r="B80" s="538"/>
      <c r="C80" s="540"/>
      <c r="D80" s="540"/>
      <c r="E80" s="50" t="s">
        <v>108</v>
      </c>
      <c r="F80" s="92"/>
      <c r="H80" s="526"/>
      <c r="I80" s="157" t="s">
        <v>284</v>
      </c>
      <c r="J80" s="184"/>
    </row>
    <row r="81" spans="2:10" ht="14.1" customHeight="1" thickBot="1" x14ac:dyDescent="0.25">
      <c r="B81" s="538"/>
      <c r="C81" s="540"/>
      <c r="D81" s="540"/>
      <c r="E81" s="50" t="s">
        <v>109</v>
      </c>
      <c r="F81" s="92"/>
      <c r="H81" s="526"/>
      <c r="I81" s="157" t="s">
        <v>286</v>
      </c>
      <c r="J81" s="157" t="s">
        <v>73</v>
      </c>
    </row>
    <row r="82" spans="2:10" ht="14.1" customHeight="1" thickBot="1" x14ac:dyDescent="0.25">
      <c r="B82" s="539"/>
      <c r="C82" s="541"/>
      <c r="D82" s="541"/>
      <c r="E82" s="50" t="s">
        <v>110</v>
      </c>
      <c r="F82" s="93"/>
      <c r="H82" s="526"/>
      <c r="I82" s="157" t="s">
        <v>285</v>
      </c>
      <c r="J82" s="184"/>
    </row>
    <row r="83" spans="2:10" ht="21" customHeight="1" thickBot="1" x14ac:dyDescent="0.25">
      <c r="B83" s="91" t="s">
        <v>11</v>
      </c>
      <c r="C83" s="89">
        <v>13</v>
      </c>
      <c r="D83" s="89">
        <v>12</v>
      </c>
      <c r="E83" s="97" t="s">
        <v>77</v>
      </c>
      <c r="F83" s="91"/>
      <c r="H83" s="527"/>
      <c r="I83" s="157" t="s">
        <v>148</v>
      </c>
      <c r="J83" s="185"/>
    </row>
  </sheetData>
  <mergeCells count="41">
    <mergeCell ref="H4:H22"/>
    <mergeCell ref="I8:I13"/>
    <mergeCell ref="I32:I34"/>
    <mergeCell ref="I38:I39"/>
    <mergeCell ref="I43:I44"/>
    <mergeCell ref="I24:I26"/>
    <mergeCell ref="H28:H30"/>
    <mergeCell ref="H23:H27"/>
    <mergeCell ref="I28:I29"/>
    <mergeCell ref="H32:H45"/>
    <mergeCell ref="E24:E26"/>
    <mergeCell ref="B23:B27"/>
    <mergeCell ref="B68:B78"/>
    <mergeCell ref="C68:C78"/>
    <mergeCell ref="D68:D78"/>
    <mergeCell ref="B65:B66"/>
    <mergeCell ref="C65:C66"/>
    <mergeCell ref="D65:D66"/>
    <mergeCell ref="C24:C26"/>
    <mergeCell ref="D24:D26"/>
    <mergeCell ref="C28:C30"/>
    <mergeCell ref="F65:F66"/>
    <mergeCell ref="E65:E66"/>
    <mergeCell ref="E77:E78"/>
    <mergeCell ref="D28:D30"/>
    <mergeCell ref="B79:B82"/>
    <mergeCell ref="C79:C82"/>
    <mergeCell ref="D79:D82"/>
    <mergeCell ref="E28:E30"/>
    <mergeCell ref="H79:H83"/>
    <mergeCell ref="I65:I66"/>
    <mergeCell ref="J65:J66"/>
    <mergeCell ref="H68:H78"/>
    <mergeCell ref="I77:I78"/>
    <mergeCell ref="H65:H67"/>
    <mergeCell ref="H48:H64"/>
    <mergeCell ref="I50:I51"/>
    <mergeCell ref="I52:I55"/>
    <mergeCell ref="I56:I59"/>
    <mergeCell ref="I60:I64"/>
    <mergeCell ref="I48:I4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2:G65"/>
  <sheetViews>
    <sheetView showGridLines="0" workbookViewId="0">
      <selection activeCell="L53" sqref="L53"/>
    </sheetView>
  </sheetViews>
  <sheetFormatPr defaultRowHeight="12.75" x14ac:dyDescent="0.2"/>
  <cols>
    <col min="1" max="1" width="2.85546875" customWidth="1"/>
    <col min="2" max="2" width="56.140625" customWidth="1"/>
    <col min="3" max="5" width="16.5703125" customWidth="1"/>
    <col min="7" max="7" width="15.5703125" customWidth="1"/>
  </cols>
  <sheetData>
    <row r="2" spans="1:3" ht="14.25" x14ac:dyDescent="0.25">
      <c r="B2" s="129" t="s">
        <v>268</v>
      </c>
    </row>
    <row r="3" spans="1:3" hidden="1" x14ac:dyDescent="0.2">
      <c r="A3" s="38" t="s">
        <v>44</v>
      </c>
      <c r="B3" s="38"/>
    </row>
    <row r="4" spans="1:3" hidden="1" x14ac:dyDescent="0.2"/>
    <row r="5" spans="1:3" ht="11.1" hidden="1" customHeight="1" x14ac:dyDescent="0.2">
      <c r="A5" s="546" t="s">
        <v>16</v>
      </c>
      <c r="B5" s="546"/>
    </row>
    <row r="6" spans="1:3" ht="11.1" hidden="1" customHeight="1" x14ac:dyDescent="0.2">
      <c r="A6" s="31">
        <v>1</v>
      </c>
      <c r="B6" s="32" t="s">
        <v>15</v>
      </c>
    </row>
    <row r="7" spans="1:3" ht="11.1" hidden="1" customHeight="1" x14ac:dyDescent="0.2">
      <c r="A7" s="33">
        <v>2</v>
      </c>
      <c r="B7" s="34" t="s">
        <v>6</v>
      </c>
      <c r="C7" s="23"/>
    </row>
    <row r="8" spans="1:3" ht="11.1" hidden="1" customHeight="1" x14ac:dyDescent="0.2">
      <c r="A8" s="33">
        <v>3</v>
      </c>
      <c r="B8" s="35" t="s">
        <v>14</v>
      </c>
    </row>
    <row r="9" spans="1:3" ht="11.1" hidden="1" customHeight="1" x14ac:dyDescent="0.2">
      <c r="A9" s="33">
        <v>4</v>
      </c>
      <c r="B9" s="35" t="s">
        <v>9</v>
      </c>
    </row>
    <row r="10" spans="1:3" ht="11.1" hidden="1" customHeight="1" x14ac:dyDescent="0.2">
      <c r="A10" s="33">
        <v>5</v>
      </c>
      <c r="B10" s="35" t="s">
        <v>11</v>
      </c>
    </row>
    <row r="11" spans="1:3" ht="11.1" hidden="1" customHeight="1" x14ac:dyDescent="0.2">
      <c r="A11" s="33">
        <v>6</v>
      </c>
      <c r="B11" s="35" t="s">
        <v>7</v>
      </c>
    </row>
    <row r="12" spans="1:3" ht="11.1" hidden="1" customHeight="1" x14ac:dyDescent="0.2">
      <c r="A12" s="33">
        <v>7</v>
      </c>
      <c r="B12" s="35" t="s">
        <v>10</v>
      </c>
    </row>
    <row r="13" spans="1:3" ht="11.1" hidden="1" customHeight="1" x14ac:dyDescent="0.2">
      <c r="A13" s="33">
        <v>8</v>
      </c>
      <c r="B13" s="35" t="s">
        <v>43</v>
      </c>
    </row>
    <row r="14" spans="1:3" ht="11.1" hidden="1" customHeight="1" x14ac:dyDescent="0.2">
      <c r="A14" s="36">
        <v>9</v>
      </c>
      <c r="B14" s="37" t="s">
        <v>8</v>
      </c>
    </row>
    <row r="15" spans="1:3" hidden="1" x14ac:dyDescent="0.2"/>
    <row r="16" spans="1:3" hidden="1" x14ac:dyDescent="0.2"/>
    <row r="17" spans="2:7" hidden="1" x14ac:dyDescent="0.2"/>
    <row r="18" spans="2:7" hidden="1" x14ac:dyDescent="0.2"/>
    <row r="19" spans="2:7" hidden="1" x14ac:dyDescent="0.2">
      <c r="B19" s="12" t="s">
        <v>20</v>
      </c>
      <c r="C19" s="14" t="s">
        <v>17</v>
      </c>
      <c r="D19" s="13" t="s">
        <v>18</v>
      </c>
      <c r="E19" s="13" t="s">
        <v>19</v>
      </c>
    </row>
    <row r="20" spans="2:7" hidden="1" x14ac:dyDescent="0.2">
      <c r="B20" s="15" t="s">
        <v>23</v>
      </c>
      <c r="C20" s="19">
        <f>-6035071.38553167</f>
        <v>-6035071.3855316704</v>
      </c>
      <c r="D20" s="19">
        <f>-5478704.25643123</f>
        <v>-5478704.2564312303</v>
      </c>
      <c r="E20" s="19">
        <f>-4949210.29935222</f>
        <v>-4949210.2993522203</v>
      </c>
    </row>
    <row r="21" spans="2:7" hidden="1" x14ac:dyDescent="0.2">
      <c r="B21" s="16" t="s">
        <v>22</v>
      </c>
      <c r="C21" s="20">
        <f>-699479.214424767</f>
        <v>-699479.21442476695</v>
      </c>
      <c r="D21" s="20">
        <f>-712182.196434524</f>
        <v>-712182.19643452403</v>
      </c>
      <c r="E21" s="20">
        <f>-844867.526326145</f>
        <v>-844867.52632614505</v>
      </c>
    </row>
    <row r="22" spans="2:7" hidden="1" x14ac:dyDescent="0.2">
      <c r="B22" s="17" t="s">
        <v>21</v>
      </c>
      <c r="C22" s="21">
        <f>-437230.443519877</f>
        <v>-437230.44351987698</v>
      </c>
      <c r="D22" s="21">
        <f>-470858.588942872</f>
        <v>-470858.58894287201</v>
      </c>
      <c r="E22" s="21">
        <f>-497269.538907097</f>
        <v>-497269.53890709701</v>
      </c>
    </row>
    <row r="23" spans="2:7" hidden="1" x14ac:dyDescent="0.2">
      <c r="B23" s="18" t="s">
        <v>24</v>
      </c>
      <c r="C23" s="22">
        <f>-349729.097578892</f>
        <v>-349729.09757889202</v>
      </c>
      <c r="D23" s="22">
        <f>-332043.72531133</f>
        <v>-332043.72531133</v>
      </c>
      <c r="E23" s="22">
        <f>-372421.208777585</f>
        <v>-372421.20877758501</v>
      </c>
    </row>
    <row r="24" spans="2:7" hidden="1" x14ac:dyDescent="0.2">
      <c r="B24" s="6" t="s">
        <v>12</v>
      </c>
      <c r="C24" s="11">
        <f>SUM(C20:C23)</f>
        <v>-7521510.1410552058</v>
      </c>
      <c r="D24" s="11">
        <f t="shared" ref="D24:E24" si="0">SUM(D20:D23)</f>
        <v>-6993788.7671199562</v>
      </c>
      <c r="E24" s="11">
        <f t="shared" si="0"/>
        <v>-6663768.5733630471</v>
      </c>
    </row>
    <row r="26" spans="2:7" ht="14.25" x14ac:dyDescent="0.25">
      <c r="B26" s="129" t="s">
        <v>269</v>
      </c>
      <c r="C26" s="24"/>
      <c r="D26" s="24"/>
      <c r="E26" s="24"/>
    </row>
    <row r="28" spans="2:7" x14ac:dyDescent="0.2">
      <c r="B28" s="191" t="s">
        <v>13</v>
      </c>
      <c r="C28" s="192" t="s">
        <v>158</v>
      </c>
      <c r="D28" s="193" t="s">
        <v>221</v>
      </c>
      <c r="E28" s="194" t="s">
        <v>243</v>
      </c>
      <c r="F28" s="190"/>
      <c r="G28" s="190"/>
    </row>
    <row r="29" spans="2:7" x14ac:dyDescent="0.2">
      <c r="B29" s="195" t="s">
        <v>247</v>
      </c>
      <c r="C29" s="196" t="e">
        <v>#VALUE!</v>
      </c>
      <c r="D29" s="196" t="e">
        <v>#VALUE!</v>
      </c>
      <c r="E29" s="197" t="e">
        <v>#VALUE!</v>
      </c>
      <c r="F29" s="190"/>
      <c r="G29" s="198" t="e">
        <f>C29+D29+E29</f>
        <v>#VALUE!</v>
      </c>
    </row>
    <row r="30" spans="2:7" x14ac:dyDescent="0.2">
      <c r="B30" s="209" t="s">
        <v>248</v>
      </c>
      <c r="C30" s="210">
        <v>0</v>
      </c>
      <c r="D30" s="210">
        <v>0</v>
      </c>
      <c r="E30" s="211">
        <v>0</v>
      </c>
      <c r="F30" s="190"/>
      <c r="G30" s="198">
        <f t="shared" ref="G30:G35" si="1">C30+D30+E30</f>
        <v>0</v>
      </c>
    </row>
    <row r="31" spans="2:7" x14ac:dyDescent="0.2">
      <c r="B31" s="209" t="s">
        <v>250</v>
      </c>
      <c r="C31" s="210">
        <v>625.05600000000004</v>
      </c>
      <c r="D31" s="210">
        <v>652.64800000000002</v>
      </c>
      <c r="E31" s="211">
        <v>681.399</v>
      </c>
      <c r="F31" s="190"/>
      <c r="G31" s="198">
        <f t="shared" si="1"/>
        <v>1959.1030000000001</v>
      </c>
    </row>
    <row r="32" spans="2:7" x14ac:dyDescent="0.2">
      <c r="B32" s="199" t="s">
        <v>251</v>
      </c>
      <c r="C32" s="210">
        <v>3895.1950000000002</v>
      </c>
      <c r="D32" s="210">
        <v>3525.1039999999998</v>
      </c>
      <c r="E32" s="211">
        <v>3661.0839999999998</v>
      </c>
      <c r="F32" s="190"/>
      <c r="G32" s="198">
        <f t="shared" si="1"/>
        <v>11081.383</v>
      </c>
    </row>
    <row r="33" spans="2:7" x14ac:dyDescent="0.2">
      <c r="B33" s="199" t="s">
        <v>252</v>
      </c>
      <c r="C33" s="210">
        <v>121698.251</v>
      </c>
      <c r="D33" s="210">
        <v>129717.88499999999</v>
      </c>
      <c r="E33" s="211">
        <v>136475.9</v>
      </c>
      <c r="F33" s="190"/>
      <c r="G33" s="198">
        <f t="shared" si="1"/>
        <v>387892.03599999996</v>
      </c>
    </row>
    <row r="34" spans="2:7" x14ac:dyDescent="0.2">
      <c r="B34" s="202" t="s">
        <v>249</v>
      </c>
      <c r="C34" s="212">
        <v>750.74599999999998</v>
      </c>
      <c r="D34" s="212">
        <v>782.84699999999998</v>
      </c>
      <c r="E34" s="213">
        <v>816.42899999999997</v>
      </c>
      <c r="F34" s="190"/>
      <c r="G34" s="198">
        <f t="shared" si="1"/>
        <v>2350.0219999999999</v>
      </c>
    </row>
    <row r="35" spans="2:7" x14ac:dyDescent="0.2">
      <c r="B35" s="205" t="s">
        <v>12</v>
      </c>
      <c r="C35" s="206" t="e">
        <f>SUM(C29:C34)</f>
        <v>#VALUE!</v>
      </c>
      <c r="D35" s="206" t="e">
        <f>SUM(D29:D34)</f>
        <v>#VALUE!</v>
      </c>
      <c r="E35" s="207" t="e">
        <f>SUM(E29:E34)</f>
        <v>#VALUE!</v>
      </c>
      <c r="F35" s="190"/>
      <c r="G35" s="208" t="e">
        <f t="shared" si="1"/>
        <v>#VALUE!</v>
      </c>
    </row>
    <row r="37" spans="2:7" x14ac:dyDescent="0.2">
      <c r="B37" s="130" t="s">
        <v>92</v>
      </c>
      <c r="C37" s="181">
        <v>553.46</v>
      </c>
      <c r="D37" s="181">
        <v>578.02300000000002</v>
      </c>
      <c r="E37" s="181">
        <v>603.60799999999995</v>
      </c>
      <c r="G37" s="27">
        <f>C37+D37+E37</f>
        <v>1735.0910000000001</v>
      </c>
    </row>
    <row r="38" spans="2:7" x14ac:dyDescent="0.2">
      <c r="B38" s="130" t="s">
        <v>93</v>
      </c>
      <c r="C38" s="138" t="e">
        <f>C37-C35</f>
        <v>#VALUE!</v>
      </c>
      <c r="D38" s="138" t="e">
        <f>D37-D35</f>
        <v>#VALUE!</v>
      </c>
      <c r="E38" s="138" t="e">
        <f>E37-E35</f>
        <v>#VALUE!</v>
      </c>
      <c r="F38" s="146"/>
      <c r="G38" s="149" t="e">
        <f>C38+D38+E38</f>
        <v>#VALUE!</v>
      </c>
    </row>
    <row r="39" spans="2:7" x14ac:dyDescent="0.2">
      <c r="C39" s="25"/>
      <c r="D39" s="25"/>
      <c r="E39" s="25"/>
    </row>
    <row r="40" spans="2:7" ht="14.25" x14ac:dyDescent="0.25">
      <c r="B40" s="129" t="s">
        <v>270</v>
      </c>
      <c r="C40" s="24"/>
      <c r="D40" s="24"/>
      <c r="E40" s="24"/>
    </row>
    <row r="42" spans="2:7" x14ac:dyDescent="0.2">
      <c r="B42" s="214" t="s">
        <v>13</v>
      </c>
      <c r="C42" s="192" t="s">
        <v>158</v>
      </c>
      <c r="D42" s="193" t="s">
        <v>221</v>
      </c>
      <c r="E42" s="194" t="s">
        <v>243</v>
      </c>
      <c r="F42" s="190"/>
      <c r="G42" s="190"/>
    </row>
    <row r="43" spans="2:7" x14ac:dyDescent="0.2">
      <c r="B43" s="209" t="s">
        <v>21</v>
      </c>
      <c r="C43" s="196">
        <v>0</v>
      </c>
      <c r="D43" s="196">
        <v>0</v>
      </c>
      <c r="E43" s="197">
        <v>0</v>
      </c>
      <c r="F43" s="190"/>
      <c r="G43" s="198">
        <f t="shared" ref="G43:G54" si="2">C43+D43+E43</f>
        <v>0</v>
      </c>
    </row>
    <row r="44" spans="2:7" x14ac:dyDescent="0.2">
      <c r="B44" s="209" t="s">
        <v>22</v>
      </c>
      <c r="C44" s="210">
        <v>625.05600000000004</v>
      </c>
      <c r="D44" s="210">
        <v>652.64800000000002</v>
      </c>
      <c r="E44" s="211">
        <v>681.399</v>
      </c>
      <c r="F44" s="190"/>
      <c r="G44" s="198">
        <f t="shared" si="2"/>
        <v>1959.1030000000001</v>
      </c>
    </row>
    <row r="45" spans="2:7" x14ac:dyDescent="0.2">
      <c r="B45" s="199" t="s">
        <v>253</v>
      </c>
      <c r="C45" s="210">
        <v>3895.1950000000002</v>
      </c>
      <c r="D45" s="210">
        <v>3525.1039999999998</v>
      </c>
      <c r="E45" s="211">
        <v>3661.0839999999998</v>
      </c>
      <c r="F45" s="190"/>
      <c r="G45" s="198">
        <f t="shared" si="2"/>
        <v>11081.383</v>
      </c>
    </row>
    <row r="46" spans="2:7" x14ac:dyDescent="0.2">
      <c r="B46" s="199" t="s">
        <v>254</v>
      </c>
      <c r="C46" s="210">
        <v>8782.1049999999996</v>
      </c>
      <c r="D46" s="210">
        <v>9167.6149999999998</v>
      </c>
      <c r="E46" s="211">
        <v>9569.0069999999996</v>
      </c>
      <c r="F46" s="190"/>
      <c r="G46" s="198">
        <f t="shared" si="2"/>
        <v>27518.726999999999</v>
      </c>
    </row>
    <row r="47" spans="2:7" x14ac:dyDescent="0.2">
      <c r="B47" s="215" t="s">
        <v>255</v>
      </c>
      <c r="C47" s="210">
        <v>2691.7460000000001</v>
      </c>
      <c r="D47" s="210">
        <v>2823.0390000000002</v>
      </c>
      <c r="E47" s="211">
        <v>2948.069</v>
      </c>
      <c r="F47" s="190"/>
      <c r="G47" s="198">
        <f t="shared" si="2"/>
        <v>8462.8539999999994</v>
      </c>
    </row>
    <row r="48" spans="2:7" x14ac:dyDescent="0.2">
      <c r="B48" s="215" t="s">
        <v>256</v>
      </c>
      <c r="C48" s="210">
        <v>193.12100000000001</v>
      </c>
      <c r="D48" s="210">
        <v>201.25</v>
      </c>
      <c r="E48" s="211">
        <v>209.72</v>
      </c>
      <c r="F48" s="190"/>
      <c r="G48" s="198">
        <f t="shared" si="2"/>
        <v>604.09100000000001</v>
      </c>
    </row>
    <row r="49" spans="2:7" x14ac:dyDescent="0.2">
      <c r="B49" s="215" t="s">
        <v>257</v>
      </c>
      <c r="C49" s="210">
        <v>31782.713</v>
      </c>
      <c r="D49" s="210">
        <v>33026.402000000002</v>
      </c>
      <c r="E49" s="211">
        <v>34928.673000000003</v>
      </c>
      <c r="F49" s="190"/>
      <c r="G49" s="198">
        <f t="shared" si="2"/>
        <v>99737.788</v>
      </c>
    </row>
    <row r="50" spans="2:7" x14ac:dyDescent="0.2">
      <c r="B50" s="215" t="s">
        <v>258</v>
      </c>
      <c r="C50" s="210">
        <v>133808.54399999999</v>
      </c>
      <c r="D50" s="210">
        <v>146472.73300000001</v>
      </c>
      <c r="E50" s="211">
        <v>152086.74900000001</v>
      </c>
      <c r="F50" s="190"/>
      <c r="G50" s="198">
        <f t="shared" si="2"/>
        <v>432368.02600000001</v>
      </c>
    </row>
    <row r="51" spans="2:7" x14ac:dyDescent="0.2">
      <c r="B51" s="215" t="s">
        <v>259</v>
      </c>
      <c r="C51" s="210">
        <v>263029.19900000002</v>
      </c>
      <c r="D51" s="210">
        <v>242104.51300000001</v>
      </c>
      <c r="E51" s="211">
        <v>258000.337</v>
      </c>
      <c r="F51" s="190"/>
      <c r="G51" s="198">
        <f t="shared" si="2"/>
        <v>763134.04900000012</v>
      </c>
    </row>
    <row r="52" spans="2:7" x14ac:dyDescent="0.2">
      <c r="B52" s="215" t="s">
        <v>260</v>
      </c>
      <c r="C52" s="210">
        <v>1036.444</v>
      </c>
      <c r="D52" s="210">
        <v>821.62900000000002</v>
      </c>
      <c r="E52" s="211">
        <v>858.30100000000004</v>
      </c>
      <c r="F52" s="190"/>
      <c r="G52" s="198">
        <f t="shared" si="2"/>
        <v>2716.3739999999998</v>
      </c>
    </row>
    <row r="53" spans="2:7" x14ac:dyDescent="0.2">
      <c r="B53" s="215" t="s">
        <v>222</v>
      </c>
      <c r="C53" s="212">
        <v>475.84800000000001</v>
      </c>
      <c r="D53" s="212">
        <v>496.96499999999997</v>
      </c>
      <c r="E53" s="213">
        <v>518.97299999999996</v>
      </c>
      <c r="F53" s="190"/>
      <c r="G53" s="198">
        <f t="shared" si="2"/>
        <v>1491.7860000000001</v>
      </c>
    </row>
    <row r="54" spans="2:7" x14ac:dyDescent="0.2">
      <c r="B54" s="205" t="s">
        <v>12</v>
      </c>
      <c r="C54" s="206">
        <f>SUM(C43:C53)</f>
        <v>446319.97100000002</v>
      </c>
      <c r="D54" s="206">
        <f>SUM(D43:D53)</f>
        <v>439291.89800000004</v>
      </c>
      <c r="E54" s="207">
        <f>SUM(E43:E53)</f>
        <v>463462.31199999998</v>
      </c>
      <c r="F54" s="190"/>
      <c r="G54" s="208">
        <f t="shared" si="2"/>
        <v>1349074.1810000001</v>
      </c>
    </row>
    <row r="56" spans="2:7" x14ac:dyDescent="0.2">
      <c r="B56" s="130" t="s">
        <v>92</v>
      </c>
      <c r="C56" s="181">
        <v>102137.656</v>
      </c>
      <c r="D56" s="181">
        <v>109065.348</v>
      </c>
      <c r="E56" s="181">
        <v>114920.516</v>
      </c>
      <c r="G56" s="27">
        <f>C56+D56+E56</f>
        <v>326123.52000000002</v>
      </c>
    </row>
    <row r="57" spans="2:7" x14ac:dyDescent="0.2">
      <c r="B57" s="130" t="s">
        <v>93</v>
      </c>
      <c r="C57" s="138">
        <f>C56-C54</f>
        <v>-344182.315</v>
      </c>
      <c r="D57" s="138">
        <f>D56-D54</f>
        <v>-330226.55000000005</v>
      </c>
      <c r="E57" s="138">
        <f>E56-E54</f>
        <v>-348541.79599999997</v>
      </c>
      <c r="F57" s="146"/>
      <c r="G57" s="149">
        <f>C57+D57+E57</f>
        <v>-1022950.661</v>
      </c>
    </row>
    <row r="58" spans="2:7" x14ac:dyDescent="0.2">
      <c r="C58" s="25"/>
      <c r="D58" s="25"/>
      <c r="E58" s="25"/>
    </row>
    <row r="59" spans="2:7" ht="14.25" x14ac:dyDescent="0.25">
      <c r="B59" s="188" t="s">
        <v>246</v>
      </c>
      <c r="C59" s="189"/>
      <c r="D59" s="189"/>
      <c r="E59" s="189"/>
      <c r="F59" s="190"/>
      <c r="G59" s="190"/>
    </row>
    <row r="60" spans="2:7" x14ac:dyDescent="0.2">
      <c r="B60" s="190"/>
      <c r="C60" s="190"/>
      <c r="D60" s="190"/>
      <c r="E60" s="190"/>
      <c r="F60" s="190"/>
      <c r="G60" s="190"/>
    </row>
    <row r="61" spans="2:7" x14ac:dyDescent="0.2">
      <c r="B61" s="191" t="s">
        <v>13</v>
      </c>
      <c r="C61" s="192" t="s">
        <v>158</v>
      </c>
      <c r="D61" s="193" t="s">
        <v>221</v>
      </c>
      <c r="E61" s="194" t="s">
        <v>243</v>
      </c>
      <c r="F61" s="190"/>
      <c r="G61" s="190"/>
    </row>
    <row r="62" spans="2:7" x14ac:dyDescent="0.2">
      <c r="B62" s="195" t="s">
        <v>245</v>
      </c>
      <c r="C62" s="196">
        <v>-5000</v>
      </c>
      <c r="D62" s="196">
        <v>0</v>
      </c>
      <c r="E62" s="197">
        <v>0</v>
      </c>
      <c r="F62" s="190"/>
      <c r="G62" s="198">
        <f>C62+D62+E62</f>
        <v>-5000</v>
      </c>
    </row>
    <row r="63" spans="2:7" hidden="1" x14ac:dyDescent="0.2">
      <c r="B63" s="199"/>
      <c r="C63" s="200"/>
      <c r="D63" s="200"/>
      <c r="E63" s="201"/>
      <c r="F63" s="190"/>
      <c r="G63" s="198">
        <f>C63+D63+E63</f>
        <v>0</v>
      </c>
    </row>
    <row r="64" spans="2:7" hidden="1" x14ac:dyDescent="0.2">
      <c r="B64" s="202"/>
      <c r="C64" s="203"/>
      <c r="D64" s="203"/>
      <c r="E64" s="204"/>
      <c r="F64" s="190"/>
      <c r="G64" s="198">
        <f t="shared" ref="G64:G65" si="3">C64+D64+E64</f>
        <v>0</v>
      </c>
    </row>
    <row r="65" spans="2:7" x14ac:dyDescent="0.2">
      <c r="B65" s="205" t="s">
        <v>12</v>
      </c>
      <c r="C65" s="206">
        <f>SUM(C62:C64)</f>
        <v>-5000</v>
      </c>
      <c r="D65" s="206">
        <f>SUM(D62:D64)</f>
        <v>0</v>
      </c>
      <c r="E65" s="207">
        <f>SUM(E62:E64)</f>
        <v>0</v>
      </c>
      <c r="F65" s="190"/>
      <c r="G65" s="208">
        <f t="shared" si="3"/>
        <v>-5000</v>
      </c>
    </row>
  </sheetData>
  <sortState xmlns:xlrd2="http://schemas.microsoft.com/office/spreadsheetml/2017/richdata2" ref="B6:B14">
    <sortCondition ref="B6"/>
  </sortState>
  <mergeCells count="1">
    <mergeCell ref="A5:B5"/>
  </mergeCells>
  <pageMargins left="0.70866141732283472" right="0.70866141732283472" top="0.74803149606299213" bottom="0.74803149606299213" header="0.31496062992125984" footer="0.31496062992125984"/>
  <pageSetup paperSize="9"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3300"/>
    <pageSetUpPr fitToPage="1"/>
  </sheetPr>
  <dimension ref="A1:L24"/>
  <sheetViews>
    <sheetView showGridLines="0" zoomScaleNormal="100" workbookViewId="0">
      <selection activeCell="H8" sqref="H8"/>
    </sheetView>
  </sheetViews>
  <sheetFormatPr defaultRowHeight="12.75" x14ac:dyDescent="0.2"/>
  <cols>
    <col min="1" max="1" width="19" customWidth="1"/>
    <col min="2" max="8" width="10" customWidth="1"/>
    <col min="9" max="9" width="3.28515625" customWidth="1"/>
    <col min="10" max="10" width="22" customWidth="1"/>
    <col min="11" max="11" width="24.7109375" customWidth="1"/>
  </cols>
  <sheetData>
    <row r="1" spans="1:12" ht="14.25" x14ac:dyDescent="0.25">
      <c r="A1" s="131" t="s">
        <v>44</v>
      </c>
      <c r="B1" s="131"/>
      <c r="C1" s="131"/>
      <c r="D1" s="131"/>
      <c r="E1" s="131"/>
      <c r="F1" s="131"/>
    </row>
    <row r="3" spans="1:12" x14ac:dyDescent="0.2">
      <c r="A3" s="152" t="s">
        <v>13</v>
      </c>
      <c r="B3" s="151" t="s">
        <v>81</v>
      </c>
      <c r="C3" s="150" t="s">
        <v>158</v>
      </c>
      <c r="D3" s="156" t="s">
        <v>221</v>
      </c>
      <c r="E3" s="151" t="s">
        <v>243</v>
      </c>
      <c r="F3" s="151" t="s">
        <v>288</v>
      </c>
      <c r="G3" s="219" t="s">
        <v>291</v>
      </c>
      <c r="H3" s="219" t="s">
        <v>295</v>
      </c>
      <c r="I3" s="221"/>
    </row>
    <row r="4" spans="1:12" x14ac:dyDescent="0.2">
      <c r="A4" s="234" t="s">
        <v>289</v>
      </c>
      <c r="B4" s="235">
        <v>1487399.1827275599</v>
      </c>
      <c r="C4" s="235">
        <v>1575002.4154620303</v>
      </c>
      <c r="D4" s="235">
        <v>1630905.452</v>
      </c>
      <c r="E4" s="235">
        <v>1613670.9650000001</v>
      </c>
      <c r="F4" s="235">
        <v>1686932.0137437803</v>
      </c>
      <c r="G4" s="235"/>
      <c r="H4" s="235"/>
      <c r="I4" s="222"/>
      <c r="J4" s="226" t="s">
        <v>223</v>
      </c>
      <c r="K4" s="226" t="s">
        <v>261</v>
      </c>
    </row>
    <row r="5" spans="1:12" x14ac:dyDescent="0.2">
      <c r="A5" s="234" t="s">
        <v>292</v>
      </c>
      <c r="B5" s="236"/>
      <c r="C5" s="235">
        <v>1566490.031</v>
      </c>
      <c r="D5" s="235">
        <v>1667118.4</v>
      </c>
      <c r="E5" s="235">
        <v>1665348.8736000324</v>
      </c>
      <c r="F5" s="235">
        <v>1744761.7722477405</v>
      </c>
      <c r="G5" s="235">
        <v>1832678.4978964573</v>
      </c>
      <c r="H5" s="235"/>
      <c r="I5" s="222"/>
      <c r="J5" s="227">
        <v>1.7912569882141627E-2</v>
      </c>
      <c r="K5" s="227">
        <v>5.3800370699713218E-2</v>
      </c>
      <c r="L5" s="5"/>
    </row>
    <row r="6" spans="1:12" x14ac:dyDescent="0.2">
      <c r="A6" s="234" t="s">
        <v>293</v>
      </c>
      <c r="B6" s="236"/>
      <c r="C6" s="236"/>
      <c r="D6" s="236">
        <v>1653458.696</v>
      </c>
      <c r="E6" s="236">
        <v>1671029.7134208004</v>
      </c>
      <c r="F6" s="236">
        <v>1750275.8236874763</v>
      </c>
      <c r="G6" s="236">
        <v>1842572.4678345281</v>
      </c>
      <c r="H6" s="235"/>
      <c r="I6" s="222"/>
      <c r="J6" s="182"/>
    </row>
    <row r="7" spans="1:12" x14ac:dyDescent="0.2">
      <c r="A7" s="234" t="s">
        <v>297</v>
      </c>
      <c r="B7" s="236"/>
      <c r="C7" s="236"/>
      <c r="D7" s="236"/>
      <c r="E7" s="236">
        <v>1667369.5927591862</v>
      </c>
      <c r="F7" s="236">
        <v>1713334.7036459565</v>
      </c>
      <c r="G7" s="236">
        <v>1795240.5645110048</v>
      </c>
      <c r="H7" s="235">
        <v>1884735.7566770639</v>
      </c>
      <c r="I7" s="222"/>
      <c r="J7" s="182"/>
    </row>
    <row r="8" spans="1:12" x14ac:dyDescent="0.2">
      <c r="A8" s="237" t="s">
        <v>296</v>
      </c>
      <c r="B8" s="238"/>
      <c r="C8" s="238"/>
      <c r="D8" s="238"/>
      <c r="E8" s="239"/>
      <c r="F8" s="239">
        <v>1921647.4904759021</v>
      </c>
      <c r="G8" s="240">
        <v>1994493.9755892826</v>
      </c>
      <c r="H8" s="240">
        <v>2080550.0298266474</v>
      </c>
      <c r="I8" s="223"/>
      <c r="J8" s="182"/>
    </row>
    <row r="9" spans="1:12" ht="33.75" customHeight="1" x14ac:dyDescent="0.2">
      <c r="A9" s="547"/>
      <c r="B9" s="547"/>
      <c r="C9" s="547"/>
      <c r="D9" s="547"/>
      <c r="E9" s="547"/>
      <c r="F9" s="547"/>
      <c r="G9" s="547"/>
      <c r="J9" s="182"/>
    </row>
    <row r="11" spans="1:12" x14ac:dyDescent="0.2">
      <c r="A11" s="146"/>
      <c r="B11" s="147" t="s">
        <v>219</v>
      </c>
      <c r="C11" s="216">
        <f>C5</f>
        <v>1566490.031</v>
      </c>
      <c r="D11" s="216">
        <f>D6</f>
        <v>1653458.696</v>
      </c>
      <c r="E11" s="216">
        <f>E7</f>
        <v>1667369.5927591862</v>
      </c>
      <c r="F11" s="216">
        <f>F8</f>
        <v>1921647.4904759021</v>
      </c>
      <c r="G11" s="216">
        <f t="shared" ref="G11:H11" si="0">G8</f>
        <v>1994493.9755892826</v>
      </c>
      <c r="H11" s="216">
        <f t="shared" si="0"/>
        <v>2080550.0298266474</v>
      </c>
      <c r="I11" s="220"/>
      <c r="J11" s="29"/>
    </row>
    <row r="12" spans="1:12" ht="14.25" x14ac:dyDescent="0.25">
      <c r="A12" s="146"/>
      <c r="B12" s="133" t="s">
        <v>220</v>
      </c>
      <c r="C12" s="134"/>
      <c r="D12" s="134">
        <f>D11-D6</f>
        <v>0</v>
      </c>
      <c r="E12" s="134">
        <f>E11-E7</f>
        <v>0</v>
      </c>
      <c r="F12" s="134">
        <f>F11-F8</f>
        <v>0</v>
      </c>
      <c r="G12" s="134">
        <f>G11-G8</f>
        <v>0</v>
      </c>
      <c r="H12" s="134">
        <f>H11-H8</f>
        <v>0</v>
      </c>
      <c r="I12" s="224"/>
    </row>
    <row r="13" spans="1:12" x14ac:dyDescent="0.2">
      <c r="B13" s="42"/>
      <c r="C13" s="42"/>
      <c r="D13" s="42"/>
      <c r="E13" s="42"/>
      <c r="F13" s="42"/>
      <c r="G13" s="43"/>
    </row>
    <row r="14" spans="1:12" ht="15" x14ac:dyDescent="0.25">
      <c r="A14" s="226"/>
      <c r="B14" s="228"/>
      <c r="C14" s="228"/>
      <c r="D14" s="229" t="s">
        <v>290</v>
      </c>
      <c r="E14" s="230">
        <v>8.5986000000000007E-2</v>
      </c>
      <c r="F14" s="230">
        <v>8.9872999999999995E-2</v>
      </c>
      <c r="G14" s="230">
        <v>9.2668E-2</v>
      </c>
    </row>
    <row r="15" spans="1:12" ht="15" x14ac:dyDescent="0.2">
      <c r="A15" s="548"/>
      <c r="B15" s="549"/>
      <c r="C15" s="549"/>
      <c r="D15" s="549"/>
      <c r="E15" s="549"/>
      <c r="F15" s="549"/>
      <c r="G15" s="162"/>
      <c r="H15" s="162"/>
      <c r="I15" s="162"/>
    </row>
    <row r="16" spans="1:12" x14ac:dyDescent="0.2">
      <c r="A16" s="169"/>
      <c r="B16" s="170"/>
      <c r="C16" s="171"/>
      <c r="D16" s="172"/>
      <c r="E16" s="217"/>
      <c r="F16" s="218"/>
      <c r="G16" s="218"/>
    </row>
    <row r="17" spans="1:10" x14ac:dyDescent="0.2">
      <c r="A17" s="163"/>
      <c r="B17" s="164"/>
      <c r="C17" s="164"/>
      <c r="D17" s="164"/>
      <c r="E17" s="164"/>
      <c r="F17" s="165"/>
      <c r="G17" s="173"/>
    </row>
    <row r="18" spans="1:10" ht="15" customHeight="1" x14ac:dyDescent="0.2">
      <c r="A18" s="163"/>
      <c r="B18" s="164"/>
      <c r="C18" s="164"/>
      <c r="D18" s="164"/>
      <c r="E18" s="164"/>
      <c r="F18" s="231">
        <f>F8-F6</f>
        <v>171371.66678842576</v>
      </c>
      <c r="G18" s="231">
        <f>G8-G6</f>
        <v>151921.50775475451</v>
      </c>
      <c r="H18" s="232" t="s">
        <v>294</v>
      </c>
      <c r="I18" s="233"/>
      <c r="J18" s="233"/>
    </row>
    <row r="19" spans="1:10" x14ac:dyDescent="0.2">
      <c r="A19" s="163"/>
      <c r="B19" s="164"/>
      <c r="C19" s="164"/>
      <c r="D19" s="164"/>
      <c r="E19" s="164"/>
      <c r="F19" s="165"/>
      <c r="G19" s="173"/>
    </row>
    <row r="20" spans="1:10" x14ac:dyDescent="0.2">
      <c r="A20" s="163"/>
      <c r="B20" s="164"/>
      <c r="C20" s="164"/>
      <c r="D20" s="164"/>
      <c r="E20" s="164"/>
      <c r="F20" s="165"/>
      <c r="G20" s="165"/>
    </row>
    <row r="21" spans="1:10" x14ac:dyDescent="0.2">
      <c r="A21" s="174"/>
      <c r="B21" s="175"/>
      <c r="C21" s="175"/>
      <c r="D21" s="175"/>
      <c r="E21" s="175"/>
      <c r="F21" s="176"/>
      <c r="G21" s="175"/>
    </row>
    <row r="22" spans="1:10" ht="41.25" customHeight="1" x14ac:dyDescent="0.2">
      <c r="A22" s="550"/>
      <c r="B22" s="550"/>
      <c r="C22" s="550"/>
      <c r="D22" s="550"/>
      <c r="E22" s="550"/>
      <c r="F22" s="550"/>
      <c r="G22" s="550"/>
      <c r="H22" s="550"/>
      <c r="I22" s="225"/>
    </row>
    <row r="23" spans="1:10" x14ac:dyDescent="0.2">
      <c r="A23" s="166"/>
      <c r="B23" s="167"/>
      <c r="C23" s="167"/>
      <c r="D23" s="167"/>
      <c r="E23" s="167"/>
      <c r="F23" s="167"/>
      <c r="G23" s="168"/>
      <c r="H23" s="168"/>
      <c r="I23" s="168"/>
    </row>
    <row r="24" spans="1:10" x14ac:dyDescent="0.2">
      <c r="C24" s="177"/>
      <c r="D24" s="177"/>
      <c r="E24" s="177"/>
      <c r="F24" s="177"/>
      <c r="G24" s="177"/>
    </row>
  </sheetData>
  <mergeCells count="3">
    <mergeCell ref="A9:G9"/>
    <mergeCell ref="A15:F15"/>
    <mergeCell ref="A22:H22"/>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4A456-DF79-424C-87C6-2E4BE8D222E6}">
  <dimension ref="C2"/>
  <sheetViews>
    <sheetView tabSelected="1" workbookViewId="0">
      <selection activeCell="R12" sqref="R12"/>
    </sheetView>
  </sheetViews>
  <sheetFormatPr defaultRowHeight="12.75" x14ac:dyDescent="0.2"/>
  <cols>
    <col min="1" max="1" width="1.140625" customWidth="1"/>
  </cols>
  <sheetData>
    <row r="2" spans="3:3" ht="14.25" customHeight="1" x14ac:dyDescent="0.2">
      <c r="C2" s="278" t="s">
        <v>302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B802F-3C64-4F85-B06E-1F4DA0CA8359}">
  <sheetPr>
    <pageSetUpPr fitToPage="1"/>
  </sheetPr>
  <dimension ref="A1:G84"/>
  <sheetViews>
    <sheetView showGridLines="0" topLeftCell="B1" zoomScaleNormal="100" workbookViewId="0">
      <selection activeCell="B1" sqref="B1"/>
    </sheetView>
  </sheetViews>
  <sheetFormatPr defaultColWidth="9" defaultRowHeight="13.5" x14ac:dyDescent="0.25"/>
  <cols>
    <col min="1" max="1" width="9.5703125" style="280" hidden="1" customWidth="1"/>
    <col min="2" max="2" width="55.7109375" style="286" customWidth="1"/>
    <col min="3" max="3" width="6.7109375" style="348" hidden="1" customWidth="1"/>
    <col min="4" max="4" width="10.28515625" style="287" customWidth="1"/>
    <col min="5" max="5" width="11.7109375" style="287" customWidth="1"/>
    <col min="6" max="6" width="11.28515625" style="287" customWidth="1"/>
    <col min="7" max="7" width="11.7109375" style="325" customWidth="1"/>
    <col min="8" max="16384" width="9" style="287"/>
  </cols>
  <sheetData>
    <row r="1" spans="1:7" ht="15" x14ac:dyDescent="0.25">
      <c r="B1" s="281" t="s">
        <v>920</v>
      </c>
      <c r="C1" s="282"/>
      <c r="D1" s="283"/>
      <c r="E1" s="283"/>
      <c r="F1" s="283"/>
      <c r="G1" s="284"/>
    </row>
    <row r="2" spans="1:7" ht="39" x14ac:dyDescent="0.25">
      <c r="B2" s="288" t="s">
        <v>305</v>
      </c>
      <c r="C2" s="289" t="s">
        <v>291</v>
      </c>
      <c r="D2" s="290" t="s">
        <v>295</v>
      </c>
      <c r="E2" s="290" t="s">
        <v>298</v>
      </c>
      <c r="F2" s="291" t="s">
        <v>306</v>
      </c>
      <c r="G2" s="292" t="s">
        <v>307</v>
      </c>
    </row>
    <row r="3" spans="1:7" s="286" customFormat="1" ht="15" x14ac:dyDescent="0.25">
      <c r="A3" s="280"/>
      <c r="B3" s="293" t="s">
        <v>308</v>
      </c>
      <c r="C3" s="294"/>
      <c r="D3" s="295">
        <f>302659340/1000</f>
        <v>302659.34000000003</v>
      </c>
      <c r="E3" s="295">
        <f>316883994/1000</f>
        <v>316883.99400000001</v>
      </c>
      <c r="F3" s="296">
        <f>331109315/1000</f>
        <v>331109.315</v>
      </c>
      <c r="G3" s="297">
        <f>D3+E3+F3</f>
        <v>950652.64899999998</v>
      </c>
    </row>
    <row r="4" spans="1:7" ht="13.5" customHeight="1" x14ac:dyDescent="0.25">
      <c r="B4" s="298" t="s">
        <v>309</v>
      </c>
      <c r="C4" s="299">
        <f>327922261/1000</f>
        <v>327922.261</v>
      </c>
      <c r="D4" s="300">
        <f>D3+D82</f>
        <v>337294.32800000004</v>
      </c>
      <c r="E4" s="300">
        <f>E3+E82</f>
        <v>312739.76699999999</v>
      </c>
      <c r="F4" s="301">
        <f>F3+F82</f>
        <v>323190.57500000001</v>
      </c>
      <c r="G4" s="302">
        <f>D4+E4+F4</f>
        <v>973224.66999999993</v>
      </c>
    </row>
    <row r="5" spans="1:7" s="308" customFormat="1" hidden="1" x14ac:dyDescent="0.25">
      <c r="A5" s="303"/>
      <c r="B5" s="304" t="s">
        <v>310</v>
      </c>
      <c r="C5" s="304"/>
      <c r="D5" s="305"/>
      <c r="E5" s="305"/>
      <c r="F5" s="306"/>
      <c r="G5" s="307">
        <v>0.14000000000000001</v>
      </c>
    </row>
    <row r="6" spans="1:7" x14ac:dyDescent="0.25">
      <c r="B6" s="309" t="s">
        <v>311</v>
      </c>
      <c r="C6" s="310"/>
      <c r="D6" s="311">
        <f>(D4/C4)-1</f>
        <v>2.8580148756659263E-2</v>
      </c>
      <c r="E6" s="311">
        <f>(E4/D4)-1</f>
        <v>-7.2798618184886976E-2</v>
      </c>
      <c r="F6" s="312">
        <f>(F4/E4)-1</f>
        <v>3.3416946300916184E-2</v>
      </c>
      <c r="G6" s="313">
        <f>SUM(D6:F6)/3</f>
        <v>-3.6005077091038431E-3</v>
      </c>
    </row>
    <row r="7" spans="1:7" x14ac:dyDescent="0.25">
      <c r="B7" s="315" t="s">
        <v>312</v>
      </c>
      <c r="C7" s="310"/>
      <c r="D7" s="316">
        <f>D4/D3-1</f>
        <v>0.1144355498825842</v>
      </c>
      <c r="E7" s="316">
        <f>E4/E3-1</f>
        <v>-1.3078057202220217E-2</v>
      </c>
      <c r="F7" s="317">
        <f>F4/F3-1</f>
        <v>-2.3915787449229509E-2</v>
      </c>
      <c r="G7" s="318">
        <f>G4/G3-1</f>
        <v>2.3743710201348245E-2</v>
      </c>
    </row>
    <row r="8" spans="1:7" s="325" customFormat="1" ht="12.75" x14ac:dyDescent="0.2">
      <c r="A8" s="319"/>
      <c r="B8" s="320" t="s">
        <v>25</v>
      </c>
      <c r="C8" s="310"/>
      <c r="D8" s="321">
        <f>SUM(D9:D55)</f>
        <v>33329.570000000014</v>
      </c>
      <c r="E8" s="321">
        <f>SUM(E9:E55)</f>
        <v>-3970.357</v>
      </c>
      <c r="F8" s="322">
        <f>SUM(F9:F55)</f>
        <v>-7248.0819999999994</v>
      </c>
      <c r="G8" s="323">
        <f t="shared" ref="G8:G55" si="0">SUM(D8:F8)</f>
        <v>22111.131000000016</v>
      </c>
    </row>
    <row r="9" spans="1:7" s="325" customFormat="1" ht="12.75" x14ac:dyDescent="0.2">
      <c r="A9" s="319"/>
      <c r="B9" s="326" t="s">
        <v>313</v>
      </c>
      <c r="C9" s="310"/>
      <c r="D9" s="327">
        <v>36446.019999999997</v>
      </c>
      <c r="E9" s="327">
        <v>-4.7359999999999998</v>
      </c>
      <c r="F9" s="327">
        <v>-11.282999999999999</v>
      </c>
      <c r="G9" s="328">
        <f t="shared" si="0"/>
        <v>36430.000999999997</v>
      </c>
    </row>
    <row r="10" spans="1:7" s="325" customFormat="1" ht="24" x14ac:dyDescent="0.2">
      <c r="A10" s="319"/>
      <c r="B10" s="326" t="s">
        <v>314</v>
      </c>
      <c r="C10" s="310"/>
      <c r="D10" s="327">
        <v>217.018</v>
      </c>
      <c r="E10" s="329" t="s">
        <v>315</v>
      </c>
      <c r="F10" s="330" t="s">
        <v>315</v>
      </c>
      <c r="G10" s="331">
        <f t="shared" si="0"/>
        <v>217.018</v>
      </c>
    </row>
    <row r="11" spans="1:7" s="325" customFormat="1" ht="12.75" x14ac:dyDescent="0.2">
      <c r="A11" s="319"/>
      <c r="B11" s="326" t="s">
        <v>316</v>
      </c>
      <c r="C11" s="310"/>
      <c r="D11" s="327">
        <v>9.9770000000000003</v>
      </c>
      <c r="E11" s="327">
        <v>10.388</v>
      </c>
      <c r="F11" s="327">
        <v>10.754</v>
      </c>
      <c r="G11" s="331">
        <f t="shared" si="0"/>
        <v>31.119</v>
      </c>
    </row>
    <row r="12" spans="1:7" s="325" customFormat="1" ht="12.75" x14ac:dyDescent="0.2">
      <c r="A12" s="319" t="s">
        <v>317</v>
      </c>
      <c r="B12" s="326" t="s">
        <v>318</v>
      </c>
      <c r="C12" s="310"/>
      <c r="D12" s="327">
        <v>8.8539999999999992</v>
      </c>
      <c r="E12" s="329" t="s">
        <v>315</v>
      </c>
      <c r="F12" s="330" t="s">
        <v>315</v>
      </c>
      <c r="G12" s="331">
        <f t="shared" si="0"/>
        <v>8.8539999999999992</v>
      </c>
    </row>
    <row r="13" spans="1:7" s="337" customFormat="1" ht="12.75" hidden="1" x14ac:dyDescent="0.2">
      <c r="A13" s="332"/>
      <c r="B13" s="333" t="s">
        <v>319</v>
      </c>
      <c r="C13" s="334"/>
      <c r="D13" s="335">
        <v>0</v>
      </c>
      <c r="E13" s="335">
        <v>-1E-3</v>
      </c>
      <c r="F13" s="335">
        <v>-2E-3</v>
      </c>
      <c r="G13" s="336">
        <f t="shared" si="0"/>
        <v>-3.0000000000000001E-3</v>
      </c>
    </row>
    <row r="14" spans="1:7" s="337" customFormat="1" ht="12.75" hidden="1" x14ac:dyDescent="0.2">
      <c r="A14" s="332"/>
      <c r="B14" s="333" t="s">
        <v>320</v>
      </c>
      <c r="C14" s="334"/>
      <c r="D14" s="335">
        <v>-1E-3</v>
      </c>
      <c r="E14" s="335">
        <v>-2E-3</v>
      </c>
      <c r="F14" s="335">
        <v>-4.0000000000000001E-3</v>
      </c>
      <c r="G14" s="336">
        <f t="shared" si="0"/>
        <v>-7.0000000000000001E-3</v>
      </c>
    </row>
    <row r="15" spans="1:7" s="337" customFormat="1" ht="12.75" hidden="1" x14ac:dyDescent="0.2">
      <c r="A15" s="332"/>
      <c r="B15" s="333" t="s">
        <v>321</v>
      </c>
      <c r="C15" s="334"/>
      <c r="D15" s="335">
        <v>-2E-3</v>
      </c>
      <c r="E15" s="335">
        <v>-5.0000000000000001E-3</v>
      </c>
      <c r="F15" s="335">
        <v>-1.2999999999999999E-2</v>
      </c>
      <c r="G15" s="336">
        <f t="shared" si="0"/>
        <v>-0.02</v>
      </c>
    </row>
    <row r="16" spans="1:7" s="337" customFormat="1" ht="12.75" hidden="1" x14ac:dyDescent="0.2">
      <c r="A16" s="332"/>
      <c r="B16" s="333" t="s">
        <v>322</v>
      </c>
      <c r="C16" s="334"/>
      <c r="D16" s="335">
        <v>-4.0000000000000001E-3</v>
      </c>
      <c r="E16" s="335">
        <v>-8.0000000000000002E-3</v>
      </c>
      <c r="F16" s="335">
        <v>-1.9E-2</v>
      </c>
      <c r="G16" s="336">
        <f t="shared" si="0"/>
        <v>-3.1E-2</v>
      </c>
    </row>
    <row r="17" spans="1:7" s="337" customFormat="1" ht="12.75" hidden="1" x14ac:dyDescent="0.2">
      <c r="A17" s="332"/>
      <c r="B17" s="333" t="s">
        <v>323</v>
      </c>
      <c r="C17" s="334"/>
      <c r="D17" s="335">
        <v>-4.0000000000000001E-3</v>
      </c>
      <c r="E17" s="335">
        <v>-8.9999999999999993E-3</v>
      </c>
      <c r="F17" s="335">
        <v>-2.1000000000000001E-2</v>
      </c>
      <c r="G17" s="336">
        <f t="shared" si="0"/>
        <v>-3.4000000000000002E-2</v>
      </c>
    </row>
    <row r="18" spans="1:7" s="337" customFormat="1" ht="12.75" hidden="1" x14ac:dyDescent="0.2">
      <c r="A18" s="332"/>
      <c r="B18" s="333" t="s">
        <v>324</v>
      </c>
      <c r="C18" s="334"/>
      <c r="D18" s="335">
        <v>-4.0000000000000001E-3</v>
      </c>
      <c r="E18" s="335">
        <v>-8.9999999999999993E-3</v>
      </c>
      <c r="F18" s="335">
        <v>-2.1000000000000001E-2</v>
      </c>
      <c r="G18" s="336">
        <f t="shared" si="0"/>
        <v>-3.4000000000000002E-2</v>
      </c>
    </row>
    <row r="19" spans="1:7" s="337" customFormat="1" ht="12.75" hidden="1" x14ac:dyDescent="0.2">
      <c r="A19" s="332"/>
      <c r="B19" s="333" t="s">
        <v>325</v>
      </c>
      <c r="C19" s="334"/>
      <c r="D19" s="335">
        <v>-4.0000000000000001E-3</v>
      </c>
      <c r="E19" s="335">
        <v>-8.9999999999999993E-3</v>
      </c>
      <c r="F19" s="335">
        <v>-2.1999999999999999E-2</v>
      </c>
      <c r="G19" s="336">
        <f t="shared" si="0"/>
        <v>-3.4999999999999996E-2</v>
      </c>
    </row>
    <row r="20" spans="1:7" s="337" customFormat="1" ht="12.75" hidden="1" x14ac:dyDescent="0.2">
      <c r="A20" s="332"/>
      <c r="B20" s="333" t="s">
        <v>326</v>
      </c>
      <c r="C20" s="334"/>
      <c r="D20" s="335">
        <v>-5.0000000000000001E-3</v>
      </c>
      <c r="E20" s="335">
        <v>-0.01</v>
      </c>
      <c r="F20" s="335">
        <v>-2.3E-2</v>
      </c>
      <c r="G20" s="336">
        <f t="shared" si="0"/>
        <v>-3.7999999999999999E-2</v>
      </c>
    </row>
    <row r="21" spans="1:7" s="337" customFormat="1" ht="12.75" hidden="1" x14ac:dyDescent="0.2">
      <c r="A21" s="332"/>
      <c r="B21" s="333" t="s">
        <v>327</v>
      </c>
      <c r="C21" s="334"/>
      <c r="D21" s="335">
        <v>-5.0000000000000001E-3</v>
      </c>
      <c r="E21" s="335">
        <v>-0.01</v>
      </c>
      <c r="F21" s="335">
        <v>-2.4E-2</v>
      </c>
      <c r="G21" s="336">
        <f t="shared" si="0"/>
        <v>-3.9E-2</v>
      </c>
    </row>
    <row r="22" spans="1:7" s="337" customFormat="1" ht="12.75" hidden="1" x14ac:dyDescent="0.2">
      <c r="A22" s="332"/>
      <c r="B22" s="333" t="s">
        <v>328</v>
      </c>
      <c r="C22" s="334"/>
      <c r="D22" s="335">
        <v>-5.0000000000000001E-3</v>
      </c>
      <c r="E22" s="335">
        <v>-1.0999999999999999E-2</v>
      </c>
      <c r="F22" s="335">
        <v>-2.7E-2</v>
      </c>
      <c r="G22" s="336">
        <f t="shared" si="0"/>
        <v>-4.2999999999999997E-2</v>
      </c>
    </row>
    <row r="23" spans="1:7" s="337" customFormat="1" ht="12.75" hidden="1" x14ac:dyDescent="0.2">
      <c r="A23" s="332"/>
      <c r="B23" s="333" t="s">
        <v>329</v>
      </c>
      <c r="C23" s="334"/>
      <c r="D23" s="335">
        <v>-6.0000000000000001E-3</v>
      </c>
      <c r="E23" s="335">
        <v>-1.2E-2</v>
      </c>
      <c r="F23" s="335">
        <v>-2.8000000000000001E-2</v>
      </c>
      <c r="G23" s="336">
        <f t="shared" si="0"/>
        <v>-4.5999999999999999E-2</v>
      </c>
    </row>
    <row r="24" spans="1:7" s="325" customFormat="1" ht="12.75" x14ac:dyDescent="0.2">
      <c r="A24" s="319"/>
      <c r="B24" s="326" t="s">
        <v>330</v>
      </c>
      <c r="C24" s="310"/>
      <c r="D24" s="327">
        <v>-7.0000000000000001E-3</v>
      </c>
      <c r="E24" s="327">
        <v>-1.4E-2</v>
      </c>
      <c r="F24" s="327">
        <v>-3.2000000000000001E-2</v>
      </c>
      <c r="G24" s="331">
        <f t="shared" si="0"/>
        <v>-5.3000000000000005E-2</v>
      </c>
    </row>
    <row r="25" spans="1:7" s="325" customFormat="1" ht="12.75" x14ac:dyDescent="0.2">
      <c r="A25" s="319"/>
      <c r="B25" s="326" t="s">
        <v>331</v>
      </c>
      <c r="C25" s="310"/>
      <c r="D25" s="327">
        <v>-7.0000000000000001E-3</v>
      </c>
      <c r="E25" s="327">
        <v>-1.4E-2</v>
      </c>
      <c r="F25" s="327">
        <v>-3.2000000000000001E-2</v>
      </c>
      <c r="G25" s="331">
        <f t="shared" si="0"/>
        <v>-5.3000000000000005E-2</v>
      </c>
    </row>
    <row r="26" spans="1:7" s="325" customFormat="1" ht="12.75" x14ac:dyDescent="0.2">
      <c r="A26" s="319"/>
      <c r="B26" s="326" t="s">
        <v>332</v>
      </c>
      <c r="C26" s="310"/>
      <c r="D26" s="327">
        <v>-7.0000000000000001E-3</v>
      </c>
      <c r="E26" s="327">
        <v>-1.4E-2</v>
      </c>
      <c r="F26" s="327">
        <v>-3.2000000000000001E-2</v>
      </c>
      <c r="G26" s="331">
        <f t="shared" si="0"/>
        <v>-5.3000000000000005E-2</v>
      </c>
    </row>
    <row r="27" spans="1:7" s="325" customFormat="1" ht="24" x14ac:dyDescent="0.2">
      <c r="A27" s="319"/>
      <c r="B27" s="326" t="s">
        <v>333</v>
      </c>
      <c r="C27" s="310"/>
      <c r="D27" s="327">
        <v>-7.0000000000000001E-3</v>
      </c>
      <c r="E27" s="327">
        <v>-1.4999999999999999E-2</v>
      </c>
      <c r="F27" s="327">
        <v>-3.5000000000000003E-2</v>
      </c>
      <c r="G27" s="331">
        <f t="shared" si="0"/>
        <v>-5.7000000000000002E-2</v>
      </c>
    </row>
    <row r="28" spans="1:7" s="325" customFormat="1" ht="24" x14ac:dyDescent="0.2">
      <c r="A28" s="319"/>
      <c r="B28" s="326" t="s">
        <v>334</v>
      </c>
      <c r="C28" s="310"/>
      <c r="D28" s="327">
        <v>-8.0000000000000002E-3</v>
      </c>
      <c r="E28" s="327">
        <v>-1.6E-2</v>
      </c>
      <c r="F28" s="327">
        <v>-3.9E-2</v>
      </c>
      <c r="G28" s="331">
        <f t="shared" si="0"/>
        <v>-6.3E-2</v>
      </c>
    </row>
    <row r="29" spans="1:7" s="325" customFormat="1" ht="12.75" x14ac:dyDescent="0.2">
      <c r="A29" s="319"/>
      <c r="B29" s="326" t="s">
        <v>335</v>
      </c>
      <c r="C29" s="310"/>
      <c r="D29" s="327">
        <v>-8.0000000000000002E-3</v>
      </c>
      <c r="E29" s="327">
        <v>-1.7000000000000001E-2</v>
      </c>
      <c r="F29" s="327">
        <v>-4.1000000000000002E-2</v>
      </c>
      <c r="G29" s="331">
        <f t="shared" si="0"/>
        <v>-6.6000000000000003E-2</v>
      </c>
    </row>
    <row r="30" spans="1:7" s="325" customFormat="1" ht="12.75" x14ac:dyDescent="0.2">
      <c r="A30" s="319"/>
      <c r="B30" s="326" t="s">
        <v>336</v>
      </c>
      <c r="C30" s="310"/>
      <c r="D30" s="327">
        <v>-8.9999999999999993E-3</v>
      </c>
      <c r="E30" s="327">
        <v>-1.7999999999999999E-2</v>
      </c>
      <c r="F30" s="327">
        <v>-4.2999999999999997E-2</v>
      </c>
      <c r="G30" s="331">
        <f t="shared" si="0"/>
        <v>-6.9999999999999993E-2</v>
      </c>
    </row>
    <row r="31" spans="1:7" s="325" customFormat="1" ht="12.75" x14ac:dyDescent="0.2">
      <c r="A31" s="319"/>
      <c r="B31" s="326" t="s">
        <v>337</v>
      </c>
      <c r="C31" s="310"/>
      <c r="D31" s="327">
        <v>-8.9999999999999993E-3</v>
      </c>
      <c r="E31" s="327">
        <v>-1.9E-2</v>
      </c>
      <c r="F31" s="327">
        <v>-4.4999999999999998E-2</v>
      </c>
      <c r="G31" s="331">
        <f t="shared" si="0"/>
        <v>-7.2999999999999995E-2</v>
      </c>
    </row>
    <row r="32" spans="1:7" s="325" customFormat="1" ht="12.75" x14ac:dyDescent="0.2">
      <c r="A32" s="319"/>
      <c r="B32" s="326" t="s">
        <v>338</v>
      </c>
      <c r="C32" s="310"/>
      <c r="D32" s="327">
        <v>-0.01</v>
      </c>
      <c r="E32" s="327">
        <v>-0.02</v>
      </c>
      <c r="F32" s="327">
        <v>-4.5999999999999999E-2</v>
      </c>
      <c r="G32" s="331">
        <f t="shared" si="0"/>
        <v>-7.5999999999999998E-2</v>
      </c>
    </row>
    <row r="33" spans="1:7" s="325" customFormat="1" ht="12.75" x14ac:dyDescent="0.2">
      <c r="A33" s="319"/>
      <c r="B33" s="326" t="s">
        <v>339</v>
      </c>
      <c r="C33" s="310"/>
      <c r="D33" s="327">
        <v>-0.01</v>
      </c>
      <c r="E33" s="327">
        <v>-0.02</v>
      </c>
      <c r="F33" s="327">
        <v>-4.8000000000000001E-2</v>
      </c>
      <c r="G33" s="331">
        <f t="shared" si="0"/>
        <v>-7.8E-2</v>
      </c>
    </row>
    <row r="34" spans="1:7" s="325" customFormat="1" ht="24" x14ac:dyDescent="0.2">
      <c r="A34" s="319"/>
      <c r="B34" s="326" t="s">
        <v>340</v>
      </c>
      <c r="C34" s="310"/>
      <c r="D34" s="327">
        <v>-0.01</v>
      </c>
      <c r="E34" s="327">
        <v>-2.1000000000000001E-2</v>
      </c>
      <c r="F34" s="327">
        <v>-4.9000000000000002E-2</v>
      </c>
      <c r="G34" s="331">
        <f t="shared" si="0"/>
        <v>-0.08</v>
      </c>
    </row>
    <row r="35" spans="1:7" s="325" customFormat="1" ht="12.75" x14ac:dyDescent="0.2">
      <c r="A35" s="319"/>
      <c r="B35" s="326" t="s">
        <v>341</v>
      </c>
      <c r="C35" s="310"/>
      <c r="D35" s="327">
        <v>-0.01</v>
      </c>
      <c r="E35" s="327">
        <v>-2.1000000000000001E-2</v>
      </c>
      <c r="F35" s="327">
        <v>-5.0999999999999997E-2</v>
      </c>
      <c r="G35" s="331">
        <f t="shared" si="0"/>
        <v>-8.199999999999999E-2</v>
      </c>
    </row>
    <row r="36" spans="1:7" s="325" customFormat="1" ht="12.75" x14ac:dyDescent="0.2">
      <c r="A36" s="319"/>
      <c r="B36" s="326" t="s">
        <v>342</v>
      </c>
      <c r="C36" s="310"/>
      <c r="D36" s="327">
        <v>-7.0000000000000001E-3</v>
      </c>
      <c r="E36" s="327">
        <v>-2.3E-2</v>
      </c>
      <c r="F36" s="327">
        <v>-5.2999999999999999E-2</v>
      </c>
      <c r="G36" s="331">
        <f t="shared" si="0"/>
        <v>-8.299999999999999E-2</v>
      </c>
    </row>
    <row r="37" spans="1:7" s="325" customFormat="1" ht="12.75" x14ac:dyDescent="0.2">
      <c r="A37" s="319"/>
      <c r="B37" s="326" t="s">
        <v>343</v>
      </c>
      <c r="C37" s="310"/>
      <c r="D37" s="327">
        <v>-1.0999999999999999E-2</v>
      </c>
      <c r="E37" s="327">
        <v>-2.1999999999999999E-2</v>
      </c>
      <c r="F37" s="327">
        <v>-5.2999999999999999E-2</v>
      </c>
      <c r="G37" s="331">
        <f t="shared" si="0"/>
        <v>-8.5999999999999993E-2</v>
      </c>
    </row>
    <row r="38" spans="1:7" s="325" customFormat="1" ht="12.75" x14ac:dyDescent="0.2">
      <c r="A38" s="319"/>
      <c r="B38" s="326" t="s">
        <v>344</v>
      </c>
      <c r="C38" s="310"/>
      <c r="D38" s="327">
        <v>-1.0999999999999999E-2</v>
      </c>
      <c r="E38" s="327">
        <v>-2.3E-2</v>
      </c>
      <c r="F38" s="327">
        <v>-5.5E-2</v>
      </c>
      <c r="G38" s="331">
        <f t="shared" si="0"/>
        <v>-8.8999999999999996E-2</v>
      </c>
    </row>
    <row r="39" spans="1:7" s="325" customFormat="1" ht="13.5" customHeight="1" x14ac:dyDescent="0.2">
      <c r="A39" s="319"/>
      <c r="B39" s="326" t="s">
        <v>345</v>
      </c>
      <c r="C39" s="310"/>
      <c r="D39" s="327">
        <v>-1.0999999999999999E-2</v>
      </c>
      <c r="E39" s="327">
        <v>-2.3E-2</v>
      </c>
      <c r="F39" s="327">
        <v>-5.6000000000000001E-2</v>
      </c>
      <c r="G39" s="331">
        <f t="shared" si="0"/>
        <v>-0.09</v>
      </c>
    </row>
    <row r="40" spans="1:7" s="325" customFormat="1" ht="12.75" x14ac:dyDescent="0.2">
      <c r="A40" s="319"/>
      <c r="B40" s="326" t="s">
        <v>346</v>
      </c>
      <c r="C40" s="310"/>
      <c r="D40" s="327">
        <v>-1.0999999999999999E-2</v>
      </c>
      <c r="E40" s="327">
        <v>-2.4E-2</v>
      </c>
      <c r="F40" s="327">
        <v>-5.6000000000000001E-2</v>
      </c>
      <c r="G40" s="331">
        <f t="shared" si="0"/>
        <v>-9.0999999999999998E-2</v>
      </c>
    </row>
    <row r="41" spans="1:7" s="325" customFormat="1" ht="12.75" x14ac:dyDescent="0.2">
      <c r="A41" s="319"/>
      <c r="B41" s="326" t="s">
        <v>347</v>
      </c>
      <c r="C41" s="310"/>
      <c r="D41" s="327">
        <v>-1.2999999999999999E-2</v>
      </c>
      <c r="E41" s="327">
        <v>-2.7E-2</v>
      </c>
      <c r="F41" s="327">
        <v>-6.4000000000000001E-2</v>
      </c>
      <c r="G41" s="331">
        <f t="shared" si="0"/>
        <v>-0.10400000000000001</v>
      </c>
    </row>
    <row r="42" spans="1:7" s="325" customFormat="1" ht="12.75" x14ac:dyDescent="0.2">
      <c r="A42" s="319"/>
      <c r="B42" s="326" t="s">
        <v>348</v>
      </c>
      <c r="C42" s="310"/>
      <c r="D42" s="327">
        <v>-1.4E-2</v>
      </c>
      <c r="E42" s="327">
        <v>-2.8000000000000001E-2</v>
      </c>
      <c r="F42" s="327">
        <v>-6.7000000000000004E-2</v>
      </c>
      <c r="G42" s="331">
        <f t="shared" si="0"/>
        <v>-0.10900000000000001</v>
      </c>
    </row>
    <row r="43" spans="1:7" s="325" customFormat="1" ht="12.75" x14ac:dyDescent="0.2">
      <c r="A43" s="319"/>
      <c r="B43" s="326" t="s">
        <v>349</v>
      </c>
      <c r="C43" s="310"/>
      <c r="D43" s="327">
        <v>-7.4999999999999997E-2</v>
      </c>
      <c r="E43" s="327">
        <v>-0.16</v>
      </c>
      <c r="F43" s="327">
        <v>-0.38</v>
      </c>
      <c r="G43" s="331">
        <f t="shared" si="0"/>
        <v>-0.61499999999999999</v>
      </c>
    </row>
    <row r="44" spans="1:7" s="325" customFormat="1" ht="12.75" x14ac:dyDescent="0.2">
      <c r="A44" s="319"/>
      <c r="B44" s="326" t="s">
        <v>350</v>
      </c>
      <c r="C44" s="310"/>
      <c r="D44" s="327">
        <v>-0.112</v>
      </c>
      <c r="E44" s="327">
        <v>-0.23100000000000001</v>
      </c>
      <c r="F44" s="327">
        <v>-0.55100000000000005</v>
      </c>
      <c r="G44" s="331">
        <f t="shared" si="0"/>
        <v>-0.89400000000000013</v>
      </c>
    </row>
    <row r="45" spans="1:7" s="325" customFormat="1" ht="12.75" x14ac:dyDescent="0.2">
      <c r="A45" s="319"/>
      <c r="B45" s="326" t="s">
        <v>351</v>
      </c>
      <c r="C45" s="310"/>
      <c r="D45" s="327">
        <v>-0.4</v>
      </c>
      <c r="E45" s="327">
        <v>-0.83099999999999996</v>
      </c>
      <c r="F45" s="327">
        <v>-1.9790000000000001</v>
      </c>
      <c r="G45" s="331">
        <f t="shared" si="0"/>
        <v>-3.21</v>
      </c>
    </row>
    <row r="46" spans="1:7" s="325" customFormat="1" ht="12.75" x14ac:dyDescent="0.2">
      <c r="A46" s="319"/>
      <c r="B46" s="326" t="s">
        <v>21</v>
      </c>
      <c r="C46" s="310"/>
      <c r="D46" s="329" t="s">
        <v>315</v>
      </c>
      <c r="E46" s="329" t="s">
        <v>315</v>
      </c>
      <c r="F46" s="327">
        <v>-8.8729999999999993</v>
      </c>
      <c r="G46" s="331">
        <f t="shared" si="0"/>
        <v>-8.8729999999999993</v>
      </c>
    </row>
    <row r="47" spans="1:7" s="325" customFormat="1" ht="12.75" x14ac:dyDescent="0.2">
      <c r="A47" s="319"/>
      <c r="B47" s="326" t="s">
        <v>352</v>
      </c>
      <c r="C47" s="310"/>
      <c r="D47" s="327">
        <v>-1.1679999999999999</v>
      </c>
      <c r="E47" s="327">
        <v>-2.4169999999999998</v>
      </c>
      <c r="F47" s="327">
        <v>-5.7569999999999997</v>
      </c>
      <c r="G47" s="331">
        <f t="shared" si="0"/>
        <v>-9.3419999999999987</v>
      </c>
    </row>
    <row r="48" spans="1:7" s="325" customFormat="1" ht="12.75" x14ac:dyDescent="0.2">
      <c r="A48" s="319"/>
      <c r="B48" s="326" t="s">
        <v>22</v>
      </c>
      <c r="C48" s="310"/>
      <c r="D48" s="327">
        <v>-11.936999999999999</v>
      </c>
      <c r="E48" s="327">
        <v>-14.356</v>
      </c>
      <c r="F48" s="327">
        <v>-20.242000000000001</v>
      </c>
      <c r="G48" s="331">
        <f t="shared" si="0"/>
        <v>-46.534999999999997</v>
      </c>
    </row>
    <row r="49" spans="1:7" s="325" customFormat="1" ht="12.75" x14ac:dyDescent="0.2">
      <c r="A49" s="319"/>
      <c r="B49" s="326" t="s">
        <v>353</v>
      </c>
      <c r="C49" s="310"/>
      <c r="D49" s="327">
        <v>-16.576000000000001</v>
      </c>
      <c r="E49" s="327">
        <v>-31.231000000000002</v>
      </c>
      <c r="F49" s="327">
        <v>-74.406000000000006</v>
      </c>
      <c r="G49" s="331">
        <f t="shared" si="0"/>
        <v>-122.21300000000001</v>
      </c>
    </row>
    <row r="50" spans="1:7" s="325" customFormat="1" ht="12.75" x14ac:dyDescent="0.2">
      <c r="A50" s="319"/>
      <c r="B50" s="326" t="s">
        <v>354</v>
      </c>
      <c r="C50" s="310"/>
      <c r="D50" s="327">
        <v>-16.236000000000001</v>
      </c>
      <c r="E50" s="327">
        <v>-33.594000000000001</v>
      </c>
      <c r="F50" s="327">
        <v>-80.037999999999997</v>
      </c>
      <c r="G50" s="331">
        <f t="shared" si="0"/>
        <v>-129.86799999999999</v>
      </c>
    </row>
    <row r="51" spans="1:7" s="325" customFormat="1" ht="12.75" x14ac:dyDescent="0.2">
      <c r="A51" s="319"/>
      <c r="B51" s="326" t="s">
        <v>355</v>
      </c>
      <c r="C51" s="310"/>
      <c r="D51" s="327">
        <v>-26.262</v>
      </c>
      <c r="E51" s="327">
        <v>-54.338000000000001</v>
      </c>
      <c r="F51" s="327">
        <v>-129.458</v>
      </c>
      <c r="G51" s="331">
        <f t="shared" si="0"/>
        <v>-210.05799999999999</v>
      </c>
    </row>
    <row r="52" spans="1:7" s="325" customFormat="1" ht="12.75" x14ac:dyDescent="0.2">
      <c r="A52" s="319"/>
      <c r="B52" s="326" t="s">
        <v>356</v>
      </c>
      <c r="C52" s="310"/>
      <c r="D52" s="329" t="s">
        <v>315</v>
      </c>
      <c r="E52" s="327">
        <v>-188.32300000000001</v>
      </c>
      <c r="F52" s="327">
        <v>-611.101</v>
      </c>
      <c r="G52" s="331">
        <f t="shared" si="0"/>
        <v>-799.42399999999998</v>
      </c>
    </row>
    <row r="53" spans="1:7" s="325" customFormat="1" ht="12.75" x14ac:dyDescent="0.2">
      <c r="A53" s="319"/>
      <c r="B53" s="326" t="s">
        <v>357</v>
      </c>
      <c r="C53" s="310"/>
      <c r="D53" s="327">
        <v>-165.416</v>
      </c>
      <c r="E53" s="327">
        <v>-342.721</v>
      </c>
      <c r="F53" s="327">
        <v>-816.51900000000001</v>
      </c>
      <c r="G53" s="331">
        <f t="shared" si="0"/>
        <v>-1324.6559999999999</v>
      </c>
    </row>
    <row r="54" spans="1:7" s="325" customFormat="1" ht="12.75" x14ac:dyDescent="0.2">
      <c r="A54" s="319"/>
      <c r="B54" s="326" t="s">
        <v>358</v>
      </c>
      <c r="C54" s="310"/>
      <c r="D54" s="327">
        <v>-632.09199999999998</v>
      </c>
      <c r="E54" s="327">
        <v>-1310.451</v>
      </c>
      <c r="F54" s="327">
        <v>-3122.0949999999998</v>
      </c>
      <c r="G54" s="338">
        <f t="shared" si="0"/>
        <v>-5064.6379999999999</v>
      </c>
    </row>
    <row r="55" spans="1:7" s="325" customFormat="1" ht="12.75" x14ac:dyDescent="0.2">
      <c r="A55" s="319"/>
      <c r="B55" s="326" t="s">
        <v>359</v>
      </c>
      <c r="C55" s="310"/>
      <c r="D55" s="327">
        <v>-2481.8049999999998</v>
      </c>
      <c r="E55" s="327">
        <v>-1996.8910000000001</v>
      </c>
      <c r="F55" s="327">
        <v>-2375.0529999999999</v>
      </c>
      <c r="G55" s="331">
        <f t="shared" si="0"/>
        <v>-6853.7489999999998</v>
      </c>
    </row>
    <row r="56" spans="1:7" s="325" customFormat="1" ht="12.75" x14ac:dyDescent="0.2">
      <c r="A56" s="319"/>
      <c r="B56" s="339" t="s">
        <v>202</v>
      </c>
      <c r="C56" s="310"/>
      <c r="D56" s="340">
        <f>SUM(D57:D70)</f>
        <v>-93.90100000000001</v>
      </c>
      <c r="E56" s="340">
        <f t="shared" ref="E56:G56" si="1">SUM(E57:E70)</f>
        <v>-220.756</v>
      </c>
      <c r="F56" s="340">
        <f t="shared" si="1"/>
        <v>-707.70799999999997</v>
      </c>
      <c r="G56" s="341">
        <f t="shared" si="1"/>
        <v>-1022.3649999999999</v>
      </c>
    </row>
    <row r="57" spans="1:7" s="337" customFormat="1" ht="12.75" hidden="1" x14ac:dyDescent="0.2">
      <c r="A57" s="332"/>
      <c r="B57" s="333" t="s">
        <v>360</v>
      </c>
      <c r="C57" s="334"/>
      <c r="D57" s="335">
        <v>0</v>
      </c>
      <c r="E57" s="335">
        <v>0</v>
      </c>
      <c r="F57" s="335">
        <v>0</v>
      </c>
      <c r="G57" s="336">
        <f t="shared" ref="G57:G70" si="2">SUM(D57:F57)</f>
        <v>0</v>
      </c>
    </row>
    <row r="58" spans="1:7" s="337" customFormat="1" ht="12.75" hidden="1" x14ac:dyDescent="0.2">
      <c r="A58" s="332"/>
      <c r="B58" s="333" t="s">
        <v>361</v>
      </c>
      <c r="C58" s="334"/>
      <c r="D58" s="335">
        <v>-2E-3</v>
      </c>
      <c r="E58" s="335">
        <v>-4.0000000000000001E-3</v>
      </c>
      <c r="F58" s="335">
        <v>-1.0999999999999999E-2</v>
      </c>
      <c r="G58" s="336">
        <f t="shared" si="2"/>
        <v>-1.7000000000000001E-2</v>
      </c>
    </row>
    <row r="59" spans="1:7" s="337" customFormat="1" ht="12.75" hidden="1" x14ac:dyDescent="0.2">
      <c r="A59" s="332"/>
      <c r="B59" s="333" t="s">
        <v>362</v>
      </c>
      <c r="C59" s="334"/>
      <c r="D59" s="335">
        <v>-4.0000000000000001E-3</v>
      </c>
      <c r="E59" s="335">
        <v>-8.0000000000000002E-3</v>
      </c>
      <c r="F59" s="335">
        <v>-0.02</v>
      </c>
      <c r="G59" s="336">
        <f t="shared" si="2"/>
        <v>-3.2000000000000001E-2</v>
      </c>
    </row>
    <row r="60" spans="1:7" s="325" customFormat="1" ht="12.75" x14ac:dyDescent="0.2">
      <c r="A60" s="319"/>
      <c r="B60" s="326" t="s">
        <v>363</v>
      </c>
      <c r="C60" s="310"/>
      <c r="D60" s="327">
        <v>-1.0999999999999999E-2</v>
      </c>
      <c r="E60" s="327">
        <v>-2.3E-2</v>
      </c>
      <c r="F60" s="327">
        <v>-5.3999999999999999E-2</v>
      </c>
      <c r="G60" s="331">
        <f t="shared" si="2"/>
        <v>-8.7999999999999995E-2</v>
      </c>
    </row>
    <row r="61" spans="1:7" s="325" customFormat="1" ht="12.75" x14ac:dyDescent="0.2">
      <c r="A61" s="319"/>
      <c r="B61" s="326" t="s">
        <v>364</v>
      </c>
      <c r="C61" s="310"/>
      <c r="D61" s="327">
        <v>-2.1999999999999999E-2</v>
      </c>
      <c r="E61" s="327">
        <v>-4.4999999999999998E-2</v>
      </c>
      <c r="F61" s="327">
        <v>-0.107</v>
      </c>
      <c r="G61" s="331">
        <f t="shared" si="2"/>
        <v>-0.17399999999999999</v>
      </c>
    </row>
    <row r="62" spans="1:7" s="325" customFormat="1" ht="12.75" x14ac:dyDescent="0.2">
      <c r="A62" s="319"/>
      <c r="B62" s="326" t="s">
        <v>365</v>
      </c>
      <c r="C62" s="310"/>
      <c r="D62" s="327">
        <v>-0.06</v>
      </c>
      <c r="E62" s="327">
        <v>-0.124</v>
      </c>
      <c r="F62" s="327">
        <v>-0.29599999999999999</v>
      </c>
      <c r="G62" s="331">
        <f t="shared" si="2"/>
        <v>-0.48</v>
      </c>
    </row>
    <row r="63" spans="1:7" s="325" customFormat="1" ht="12.75" x14ac:dyDescent="0.2">
      <c r="A63" s="319"/>
      <c r="B63" s="326" t="s">
        <v>366</v>
      </c>
      <c r="C63" s="310"/>
      <c r="D63" s="327">
        <v>-7.4999999999999997E-2</v>
      </c>
      <c r="E63" s="327">
        <v>-0.156</v>
      </c>
      <c r="F63" s="327">
        <v>-0.371</v>
      </c>
      <c r="G63" s="331">
        <f t="shared" si="2"/>
        <v>-0.60199999999999998</v>
      </c>
    </row>
    <row r="64" spans="1:7" s="325" customFormat="1" ht="12.75" x14ac:dyDescent="0.2">
      <c r="A64" s="319"/>
      <c r="B64" s="326" t="s">
        <v>367</v>
      </c>
      <c r="C64" s="310"/>
      <c r="D64" s="327">
        <v>-0.68200000000000005</v>
      </c>
      <c r="E64" s="327">
        <v>-1.39</v>
      </c>
      <c r="F64" s="327">
        <v>-3.3109999999999999</v>
      </c>
      <c r="G64" s="331">
        <f t="shared" si="2"/>
        <v>-5.383</v>
      </c>
    </row>
    <row r="65" spans="1:7" s="325" customFormat="1" ht="12.75" x14ac:dyDescent="0.2">
      <c r="A65" s="319"/>
      <c r="B65" s="326" t="s">
        <v>368</v>
      </c>
      <c r="C65" s="310"/>
      <c r="D65" s="327">
        <v>-1.2270000000000001</v>
      </c>
      <c r="E65" s="327">
        <v>-2.4449999999999998</v>
      </c>
      <c r="F65" s="327">
        <v>-5.8259999999999996</v>
      </c>
      <c r="G65" s="331">
        <f t="shared" si="2"/>
        <v>-9.4979999999999993</v>
      </c>
    </row>
    <row r="66" spans="1:7" s="325" customFormat="1" ht="12.75" x14ac:dyDescent="0.2">
      <c r="A66" s="319"/>
      <c r="B66" s="326" t="s">
        <v>369</v>
      </c>
      <c r="C66" s="310"/>
      <c r="D66" s="327">
        <v>-2.633</v>
      </c>
      <c r="E66" s="327">
        <v>-5.5190000000000001</v>
      </c>
      <c r="F66" s="327">
        <v>-13.148999999999999</v>
      </c>
      <c r="G66" s="331">
        <f t="shared" si="2"/>
        <v>-21.301000000000002</v>
      </c>
    </row>
    <row r="67" spans="1:7" s="325" customFormat="1" ht="12.75" x14ac:dyDescent="0.2">
      <c r="A67" s="319"/>
      <c r="B67" s="326" t="s">
        <v>370</v>
      </c>
      <c r="C67" s="310"/>
      <c r="D67" s="327">
        <v>-4.9589999999999996</v>
      </c>
      <c r="E67" s="327">
        <v>-10.101000000000001</v>
      </c>
      <c r="F67" s="327">
        <v>-24.065000000000001</v>
      </c>
      <c r="G67" s="331">
        <f t="shared" si="2"/>
        <v>-39.125</v>
      </c>
    </row>
    <row r="68" spans="1:7" s="325" customFormat="1" ht="12.75" x14ac:dyDescent="0.2">
      <c r="A68" s="319"/>
      <c r="B68" s="326" t="s">
        <v>371</v>
      </c>
      <c r="C68" s="310"/>
      <c r="D68" s="329" t="s">
        <v>315</v>
      </c>
      <c r="E68" s="329" t="s">
        <v>315</v>
      </c>
      <c r="F68" s="327">
        <v>-181.76499999999999</v>
      </c>
      <c r="G68" s="331">
        <f t="shared" si="2"/>
        <v>-181.76499999999999</v>
      </c>
    </row>
    <row r="69" spans="1:7" s="325" customFormat="1" ht="12.75" x14ac:dyDescent="0.2">
      <c r="A69" s="319"/>
      <c r="B69" s="326" t="s">
        <v>372</v>
      </c>
      <c r="C69" s="310"/>
      <c r="D69" s="327">
        <v>-34.655999999999999</v>
      </c>
      <c r="E69" s="327">
        <v>-77.134</v>
      </c>
      <c r="F69" s="327">
        <v>-183.76900000000001</v>
      </c>
      <c r="G69" s="331">
        <f t="shared" si="2"/>
        <v>-295.55899999999997</v>
      </c>
    </row>
    <row r="70" spans="1:7" s="325" customFormat="1" ht="12.75" x14ac:dyDescent="0.2">
      <c r="A70" s="319"/>
      <c r="B70" s="326" t="s">
        <v>373</v>
      </c>
      <c r="C70" s="310"/>
      <c r="D70" s="327">
        <v>-49.57</v>
      </c>
      <c r="E70" s="327">
        <v>-123.807</v>
      </c>
      <c r="F70" s="327">
        <v>-294.964</v>
      </c>
      <c r="G70" s="331">
        <f t="shared" si="2"/>
        <v>-468.34100000000001</v>
      </c>
    </row>
    <row r="71" spans="1:7" s="325" customFormat="1" ht="12.75" x14ac:dyDescent="0.2">
      <c r="A71" s="319"/>
      <c r="B71" s="320" t="s">
        <v>231</v>
      </c>
      <c r="C71" s="310"/>
      <c r="D71" s="340">
        <f>SUM(D72:D81)</f>
        <v>1399.319</v>
      </c>
      <c r="E71" s="340">
        <f>SUM(E72:E81)</f>
        <v>46.885999999999996</v>
      </c>
      <c r="F71" s="340">
        <f>SUM(F72:F81)</f>
        <v>37.049999999999997</v>
      </c>
      <c r="G71" s="341">
        <f>SUM(G72:G81)</f>
        <v>1483.2549999999999</v>
      </c>
    </row>
    <row r="72" spans="1:7" s="325" customFormat="1" ht="12.75" x14ac:dyDescent="0.2">
      <c r="A72" s="319"/>
      <c r="B72" s="326" t="s">
        <v>374</v>
      </c>
      <c r="C72" s="310"/>
      <c r="D72" s="327">
        <v>1347.4369999999999</v>
      </c>
      <c r="E72" s="327">
        <v>-5.3029999999999999</v>
      </c>
      <c r="F72" s="327">
        <v>-12.634</v>
      </c>
      <c r="G72" s="331">
        <f t="shared" ref="G72:G81" si="3">SUM(D72:F72)</f>
        <v>1329.4999999999998</v>
      </c>
    </row>
    <row r="73" spans="1:7" s="325" customFormat="1" ht="12.75" x14ac:dyDescent="0.2">
      <c r="A73" s="319"/>
      <c r="B73" s="326" t="s">
        <v>22</v>
      </c>
      <c r="C73" s="310"/>
      <c r="D73" s="327">
        <v>42.848999999999997</v>
      </c>
      <c r="E73" s="327">
        <v>44.222999999999999</v>
      </c>
      <c r="F73" s="327">
        <v>44.875999999999998</v>
      </c>
      <c r="G73" s="331">
        <f t="shared" si="3"/>
        <v>131.94800000000001</v>
      </c>
    </row>
    <row r="74" spans="1:7" s="325" customFormat="1" ht="12.75" x14ac:dyDescent="0.2">
      <c r="A74" s="319"/>
      <c r="B74" s="326" t="s">
        <v>375</v>
      </c>
      <c r="C74" s="310"/>
      <c r="D74" s="327">
        <v>8.0820000000000007</v>
      </c>
      <c r="E74" s="327">
        <v>8.0370000000000008</v>
      </c>
      <c r="F74" s="327">
        <v>7.0830000000000002</v>
      </c>
      <c r="G74" s="331">
        <f t="shared" si="3"/>
        <v>23.201999999999998</v>
      </c>
    </row>
    <row r="75" spans="1:7" s="325" customFormat="1" ht="12.75" x14ac:dyDescent="0.2">
      <c r="A75" s="319"/>
      <c r="B75" s="326" t="s">
        <v>318</v>
      </c>
      <c r="C75" s="310"/>
      <c r="D75" s="327">
        <v>0.98599999999999999</v>
      </c>
      <c r="E75" s="329" t="s">
        <v>315</v>
      </c>
      <c r="F75" s="329" t="s">
        <v>315</v>
      </c>
      <c r="G75" s="331">
        <f t="shared" si="3"/>
        <v>0.98599999999999999</v>
      </c>
    </row>
    <row r="76" spans="1:7" s="337" customFormat="1" ht="12.75" hidden="1" x14ac:dyDescent="0.2">
      <c r="A76" s="332"/>
      <c r="B76" s="333" t="s">
        <v>376</v>
      </c>
      <c r="C76" s="334"/>
      <c r="D76" s="335">
        <v>0</v>
      </c>
      <c r="E76" s="335">
        <v>0</v>
      </c>
      <c r="F76" s="335">
        <v>-1E-3</v>
      </c>
      <c r="G76" s="336">
        <f t="shared" si="3"/>
        <v>-1E-3</v>
      </c>
    </row>
    <row r="77" spans="1:7" s="337" customFormat="1" ht="12.75" hidden="1" x14ac:dyDescent="0.2">
      <c r="A77" s="332"/>
      <c r="B77" s="333" t="s">
        <v>342</v>
      </c>
      <c r="C77" s="334"/>
      <c r="D77" s="335">
        <v>-1E-3</v>
      </c>
      <c r="E77" s="335">
        <v>-2E-3</v>
      </c>
      <c r="F77" s="335">
        <v>-6.0000000000000001E-3</v>
      </c>
      <c r="G77" s="336">
        <f t="shared" si="3"/>
        <v>-9.0000000000000011E-3</v>
      </c>
    </row>
    <row r="78" spans="1:7" s="325" customFormat="1" ht="12.75" x14ac:dyDescent="0.2">
      <c r="A78" s="319"/>
      <c r="B78" s="326" t="s">
        <v>324</v>
      </c>
      <c r="C78" s="310"/>
      <c r="D78" s="327">
        <v>-7.0000000000000001E-3</v>
      </c>
      <c r="E78" s="327">
        <v>-1.4E-2</v>
      </c>
      <c r="F78" s="327">
        <v>-3.3000000000000002E-2</v>
      </c>
      <c r="G78" s="331">
        <f t="shared" si="3"/>
        <v>-5.4000000000000006E-2</v>
      </c>
    </row>
    <row r="79" spans="1:7" s="325" customFormat="1" ht="12.75" x14ac:dyDescent="0.2">
      <c r="A79" s="319"/>
      <c r="B79" s="326" t="s">
        <v>377</v>
      </c>
      <c r="C79" s="310"/>
      <c r="D79" s="327">
        <v>-1.0999999999999999E-2</v>
      </c>
      <c r="E79" s="327">
        <v>-2.1999999999999999E-2</v>
      </c>
      <c r="F79" s="327">
        <v>-5.1999999999999998E-2</v>
      </c>
      <c r="G79" s="331">
        <f t="shared" si="3"/>
        <v>-8.4999999999999992E-2</v>
      </c>
    </row>
    <row r="80" spans="1:7" s="325" customFormat="1" ht="12.75" x14ac:dyDescent="0.2">
      <c r="A80" s="319"/>
      <c r="B80" s="326" t="s">
        <v>349</v>
      </c>
      <c r="C80" s="310"/>
      <c r="D80" s="327">
        <v>-1.6E-2</v>
      </c>
      <c r="E80" s="327">
        <v>-3.3000000000000002E-2</v>
      </c>
      <c r="F80" s="327">
        <v>-7.9000000000000001E-2</v>
      </c>
      <c r="G80" s="331">
        <f t="shared" si="3"/>
        <v>-0.128</v>
      </c>
    </row>
    <row r="81" spans="1:7" s="324" customFormat="1" ht="12.75" x14ac:dyDescent="0.2">
      <c r="A81" s="319"/>
      <c r="B81" s="326" t="s">
        <v>21</v>
      </c>
      <c r="C81" s="320"/>
      <c r="D81" s="329" t="s">
        <v>315</v>
      </c>
      <c r="E81" s="329" t="s">
        <v>315</v>
      </c>
      <c r="F81" s="327">
        <v>-2.1040000000000001</v>
      </c>
      <c r="G81" s="331">
        <f t="shared" si="3"/>
        <v>-2.1040000000000001</v>
      </c>
    </row>
    <row r="82" spans="1:7" s="347" customFormat="1" x14ac:dyDescent="0.25">
      <c r="A82" s="342"/>
      <c r="B82" s="343" t="s">
        <v>378</v>
      </c>
      <c r="C82" s="310"/>
      <c r="D82" s="344">
        <f>SUM(D8+D56+D71)</f>
        <v>34634.988000000019</v>
      </c>
      <c r="E82" s="344">
        <f>SUM(E8+E56+E71)</f>
        <v>-4144.2269999999999</v>
      </c>
      <c r="F82" s="344">
        <f>SUM(F8+F56+F71)</f>
        <v>-7918.7399999999989</v>
      </c>
      <c r="G82" s="341">
        <f>SUM(G8+G56+G71)</f>
        <v>22572.021000000015</v>
      </c>
    </row>
    <row r="83" spans="1:7" ht="74.25" customHeight="1" x14ac:dyDescent="0.25">
      <c r="B83" s="551" t="s">
        <v>379</v>
      </c>
      <c r="C83" s="551"/>
      <c r="D83" s="551"/>
      <c r="E83" s="551"/>
      <c r="F83" s="551"/>
      <c r="G83" s="551"/>
    </row>
    <row r="84" spans="1:7" x14ac:dyDescent="0.25">
      <c r="D84" s="346"/>
      <c r="E84" s="346"/>
      <c r="F84" s="346"/>
      <c r="G84" s="349"/>
    </row>
  </sheetData>
  <mergeCells count="1">
    <mergeCell ref="B83:G83"/>
  </mergeCells>
  <pageMargins left="0.7" right="0.7" top="0.7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E25E-00FA-42C8-8812-6B2768082490}">
  <dimension ref="A1:G116"/>
  <sheetViews>
    <sheetView showGridLines="0" topLeftCell="B1" zoomScaleNormal="100" workbookViewId="0">
      <selection activeCell="F41" sqref="F41"/>
    </sheetView>
  </sheetViews>
  <sheetFormatPr defaultColWidth="9" defaultRowHeight="13.5" x14ac:dyDescent="0.25"/>
  <cols>
    <col min="1" max="1" width="7" style="280" hidden="1" customWidth="1"/>
    <col min="2" max="2" width="55.7109375" style="285" customWidth="1"/>
    <col min="3" max="3" width="9.85546875" style="385" hidden="1" customWidth="1"/>
    <col min="4" max="6" width="11.7109375" style="384" customWidth="1"/>
    <col min="7" max="7" width="11.7109375" style="386" customWidth="1"/>
    <col min="8" max="16384" width="9" style="287"/>
  </cols>
  <sheetData>
    <row r="1" spans="1:7" ht="15" x14ac:dyDescent="0.25">
      <c r="B1" s="281" t="s">
        <v>921</v>
      </c>
      <c r="C1" s="282"/>
      <c r="D1" s="351"/>
      <c r="E1" s="351"/>
      <c r="F1" s="351"/>
      <c r="G1" s="352"/>
    </row>
    <row r="2" spans="1:7" ht="39" x14ac:dyDescent="0.25">
      <c r="B2" s="288" t="s">
        <v>305</v>
      </c>
      <c r="C2" s="289" t="s">
        <v>291</v>
      </c>
      <c r="D2" s="290" t="s">
        <v>295</v>
      </c>
      <c r="E2" s="290" t="s">
        <v>298</v>
      </c>
      <c r="F2" s="291" t="s">
        <v>306</v>
      </c>
      <c r="G2" s="353" t="s">
        <v>307</v>
      </c>
    </row>
    <row r="3" spans="1:7" s="286" customFormat="1" ht="15" x14ac:dyDescent="0.25">
      <c r="A3" s="280"/>
      <c r="B3" s="293" t="s">
        <v>308</v>
      </c>
      <c r="C3" s="294"/>
      <c r="D3" s="354">
        <f>269423138/1000</f>
        <v>269423.13799999998</v>
      </c>
      <c r="E3" s="354">
        <f>277135024/1000</f>
        <v>277135.02399999998</v>
      </c>
      <c r="F3" s="355">
        <f>289293851/1000</f>
        <v>289293.85100000002</v>
      </c>
      <c r="G3" s="356">
        <f>D3+E3+F3</f>
        <v>835852.01300000004</v>
      </c>
    </row>
    <row r="4" spans="1:7" ht="15" x14ac:dyDescent="0.25">
      <c r="B4" s="298" t="s">
        <v>309</v>
      </c>
      <c r="C4" s="299">
        <f>281872474/1000</f>
        <v>281872.47399999999</v>
      </c>
      <c r="D4" s="357">
        <f>D3+D108</f>
        <v>274912.81399999995</v>
      </c>
      <c r="E4" s="357">
        <f>E3+E108</f>
        <v>281954.69</v>
      </c>
      <c r="F4" s="358">
        <f>F3+F108</f>
        <v>297705.15600000002</v>
      </c>
      <c r="G4" s="359">
        <f>D4+E4+F4</f>
        <v>854572.65999999992</v>
      </c>
    </row>
    <row r="5" spans="1:7" hidden="1" x14ac:dyDescent="0.25">
      <c r="B5" s="304" t="s">
        <v>310</v>
      </c>
      <c r="C5" s="360"/>
      <c r="D5" s="361"/>
      <c r="E5" s="361"/>
      <c r="F5" s="362"/>
      <c r="G5" s="363">
        <v>0.111</v>
      </c>
    </row>
    <row r="6" spans="1:7" x14ac:dyDescent="0.25">
      <c r="B6" s="309" t="s">
        <v>311</v>
      </c>
      <c r="C6" s="364"/>
      <c r="D6" s="311">
        <f>(D4/C4)-1</f>
        <v>-2.4690811065148699E-2</v>
      </c>
      <c r="E6" s="311">
        <f>(E4/D4)-1</f>
        <v>2.5614942779640826E-2</v>
      </c>
      <c r="F6" s="312">
        <f>(F4/E4)-1</f>
        <v>5.5861691820058068E-2</v>
      </c>
      <c r="G6" s="363">
        <f>SUM(D6:F6)/3</f>
        <v>1.8928607844850065E-2</v>
      </c>
    </row>
    <row r="7" spans="1:7" x14ac:dyDescent="0.25">
      <c r="B7" s="315" t="s">
        <v>312</v>
      </c>
      <c r="C7" s="364"/>
      <c r="D7" s="316">
        <f>D4/D3-1</f>
        <v>2.0375666473010812E-2</v>
      </c>
      <c r="E7" s="316">
        <f>E4/E3-1</f>
        <v>1.7391038961571459E-2</v>
      </c>
      <c r="F7" s="317">
        <f>F4/F3-1</f>
        <v>2.907529825098143E-2</v>
      </c>
      <c r="G7" s="365">
        <f>G4/G3-1</f>
        <v>2.2397083106623805E-2</v>
      </c>
    </row>
    <row r="8" spans="1:7" s="325" customFormat="1" ht="12.75" x14ac:dyDescent="0.2">
      <c r="A8" s="366"/>
      <c r="B8" s="320" t="s">
        <v>380</v>
      </c>
      <c r="C8" s="364"/>
      <c r="D8" s="367">
        <f>SUM(D9:D17)</f>
        <v>-1905.8580000000002</v>
      </c>
      <c r="E8" s="367">
        <f t="shared" ref="E8:G8" si="0">SUM(E9:E17)</f>
        <v>-1413.258</v>
      </c>
      <c r="F8" s="368">
        <f t="shared" si="0"/>
        <v>-3363.7310000000002</v>
      </c>
      <c r="G8" s="369">
        <f t="shared" si="0"/>
        <v>-6682.8469999999998</v>
      </c>
    </row>
    <row r="9" spans="1:7" s="325" customFormat="1" ht="12.75" x14ac:dyDescent="0.2">
      <c r="A9" s="366"/>
      <c r="B9" s="370" t="s">
        <v>381</v>
      </c>
      <c r="C9" s="364"/>
      <c r="D9" s="327">
        <v>535.56600000000003</v>
      </c>
      <c r="E9" s="329" t="s">
        <v>315</v>
      </c>
      <c r="F9" s="329" t="s">
        <v>315</v>
      </c>
      <c r="G9" s="338">
        <f t="shared" ref="G9:G17" si="1">SUM(D9:F9)</f>
        <v>535.56600000000003</v>
      </c>
    </row>
    <row r="10" spans="1:7" s="325" customFormat="1" ht="12.75" x14ac:dyDescent="0.2">
      <c r="A10" s="366"/>
      <c r="B10" s="370" t="s">
        <v>257</v>
      </c>
      <c r="C10" s="364"/>
      <c r="D10" s="327">
        <v>-0.01</v>
      </c>
      <c r="E10" s="371">
        <v>-0.02</v>
      </c>
      <c r="F10" s="371">
        <v>-4.9000000000000002E-2</v>
      </c>
      <c r="G10" s="338">
        <f t="shared" si="1"/>
        <v>-7.9000000000000001E-2</v>
      </c>
    </row>
    <row r="11" spans="1:7" s="325" customFormat="1" ht="12.75" x14ac:dyDescent="0.2">
      <c r="A11" s="366"/>
      <c r="B11" s="370" t="s">
        <v>21</v>
      </c>
      <c r="C11" s="364"/>
      <c r="D11" s="329" t="s">
        <v>315</v>
      </c>
      <c r="E11" s="329" t="s">
        <v>315</v>
      </c>
      <c r="F11" s="371">
        <v>-0.84799999999999998</v>
      </c>
      <c r="G11" s="338">
        <f t="shared" si="1"/>
        <v>-0.84799999999999998</v>
      </c>
    </row>
    <row r="12" spans="1:7" s="325" customFormat="1" ht="12.75" x14ac:dyDescent="0.2">
      <c r="A12" s="366"/>
      <c r="B12" s="370" t="s">
        <v>382</v>
      </c>
      <c r="C12" s="364"/>
      <c r="D12" s="327">
        <v>-0.81699999999999995</v>
      </c>
      <c r="E12" s="371">
        <v>-1.69</v>
      </c>
      <c r="F12" s="371">
        <v>-4.0259999999999998</v>
      </c>
      <c r="G12" s="338">
        <f t="shared" si="1"/>
        <v>-6.5329999999999995</v>
      </c>
    </row>
    <row r="13" spans="1:7" s="325" customFormat="1" ht="12.75" x14ac:dyDescent="0.2">
      <c r="A13" s="366"/>
      <c r="B13" s="370" t="s">
        <v>22</v>
      </c>
      <c r="C13" s="364"/>
      <c r="D13" s="327">
        <v>-3.1419999999999999</v>
      </c>
      <c r="E13" s="371">
        <v>-3.3039999999999998</v>
      </c>
      <c r="F13" s="371">
        <v>-3.7240000000000002</v>
      </c>
      <c r="G13" s="338">
        <f t="shared" si="1"/>
        <v>-10.17</v>
      </c>
    </row>
    <row r="14" spans="1:7" s="325" customFormat="1" ht="12.75" x14ac:dyDescent="0.2">
      <c r="A14" s="366"/>
      <c r="B14" s="370" t="s">
        <v>384</v>
      </c>
      <c r="C14" s="364"/>
      <c r="D14" s="327">
        <v>-2.133</v>
      </c>
      <c r="E14" s="371">
        <v>-4.4139999999999997</v>
      </c>
      <c r="F14" s="371">
        <v>-10.516</v>
      </c>
      <c r="G14" s="338">
        <f t="shared" si="1"/>
        <v>-17.062999999999999</v>
      </c>
    </row>
    <row r="15" spans="1:7" s="325" customFormat="1" ht="12.75" x14ac:dyDescent="0.2">
      <c r="A15" s="366"/>
      <c r="B15" s="370" t="s">
        <v>385</v>
      </c>
      <c r="C15" s="339"/>
      <c r="D15" s="327">
        <v>-7.1580000000000004</v>
      </c>
      <c r="E15" s="371">
        <v>-14.811</v>
      </c>
      <c r="F15" s="371">
        <v>-35.286999999999999</v>
      </c>
      <c r="G15" s="331">
        <f t="shared" si="1"/>
        <v>-57.256</v>
      </c>
    </row>
    <row r="16" spans="1:7" s="325" customFormat="1" ht="12.75" x14ac:dyDescent="0.2">
      <c r="A16" s="366"/>
      <c r="B16" s="370" t="s">
        <v>386</v>
      </c>
      <c r="C16" s="339"/>
      <c r="D16" s="327">
        <v>-1856.8040000000001</v>
      </c>
      <c r="E16" s="371">
        <v>-206.83099999999999</v>
      </c>
      <c r="F16" s="371">
        <v>-492.767</v>
      </c>
      <c r="G16" s="331">
        <f t="shared" si="1"/>
        <v>-2556.402</v>
      </c>
    </row>
    <row r="17" spans="1:7" s="325" customFormat="1" ht="12.75" x14ac:dyDescent="0.2">
      <c r="A17" s="366"/>
      <c r="B17" s="370" t="s">
        <v>387</v>
      </c>
      <c r="C17" s="339"/>
      <c r="D17" s="327">
        <v>-571.36</v>
      </c>
      <c r="E17" s="371">
        <v>-1182.1880000000001</v>
      </c>
      <c r="F17" s="371">
        <v>-2816.5140000000001</v>
      </c>
      <c r="G17" s="331">
        <f t="shared" si="1"/>
        <v>-4570.0619999999999</v>
      </c>
    </row>
    <row r="18" spans="1:7" s="325" customFormat="1" ht="12.75" x14ac:dyDescent="0.2">
      <c r="A18" s="366"/>
      <c r="B18" s="320" t="s">
        <v>388</v>
      </c>
      <c r="C18" s="339"/>
      <c r="D18" s="372">
        <f>SUM(D19:D31)</f>
        <v>-812.02600000000007</v>
      </c>
      <c r="E18" s="372">
        <f>SUM(E19:E31)</f>
        <v>-53.810999999999993</v>
      </c>
      <c r="F18" s="373">
        <f>SUM(F19:F31)</f>
        <v>-125.46699999999998</v>
      </c>
      <c r="G18" s="374">
        <f>SUM(G19:G31)</f>
        <v>-991.30400000000009</v>
      </c>
    </row>
    <row r="19" spans="1:7" s="325" customFormat="1" ht="12.75" x14ac:dyDescent="0.2">
      <c r="A19" s="366"/>
      <c r="B19" s="370" t="s">
        <v>389</v>
      </c>
      <c r="C19" s="339"/>
      <c r="D19" s="327">
        <v>248.999</v>
      </c>
      <c r="E19" s="371">
        <v>251.512</v>
      </c>
      <c r="F19" s="371">
        <v>239.16</v>
      </c>
      <c r="G19" s="331">
        <f t="shared" ref="G19:G31" si="2">SUM(D19:F19)</f>
        <v>739.67099999999994</v>
      </c>
    </row>
    <row r="20" spans="1:7" s="325" customFormat="1" ht="12.75" x14ac:dyDescent="0.2">
      <c r="A20" s="366"/>
      <c r="B20" s="370" t="s">
        <v>390</v>
      </c>
      <c r="C20" s="364"/>
      <c r="D20" s="327">
        <v>-2E-3</v>
      </c>
      <c r="E20" s="371">
        <v>-4.0000000000000001E-3</v>
      </c>
      <c r="F20" s="371">
        <v>-0.01</v>
      </c>
      <c r="G20" s="338">
        <f t="shared" si="2"/>
        <v>-1.6E-2</v>
      </c>
    </row>
    <row r="21" spans="1:7" s="325" customFormat="1" ht="12.75" x14ac:dyDescent="0.2">
      <c r="A21" s="366"/>
      <c r="B21" s="370" t="s">
        <v>391</v>
      </c>
      <c r="C21" s="364"/>
      <c r="D21" s="327">
        <v>-7.0000000000000001E-3</v>
      </c>
      <c r="E21" s="371">
        <v>-1.4999999999999999E-2</v>
      </c>
      <c r="F21" s="371">
        <v>-3.5000000000000003E-2</v>
      </c>
      <c r="G21" s="338">
        <f t="shared" si="2"/>
        <v>-5.7000000000000002E-2</v>
      </c>
    </row>
    <row r="22" spans="1:7" s="325" customFormat="1" ht="12.75" x14ac:dyDescent="0.2">
      <c r="A22" s="366"/>
      <c r="B22" s="370" t="s">
        <v>21</v>
      </c>
      <c r="C22" s="364"/>
      <c r="D22" s="329" t="s">
        <v>315</v>
      </c>
      <c r="E22" s="329" t="s">
        <v>315</v>
      </c>
      <c r="F22" s="371">
        <v>-1.411</v>
      </c>
      <c r="G22" s="338">
        <f t="shared" si="2"/>
        <v>-1.411</v>
      </c>
    </row>
    <row r="23" spans="1:7" s="325" customFormat="1" ht="12.75" x14ac:dyDescent="0.2">
      <c r="A23" s="366"/>
      <c r="B23" s="370" t="s">
        <v>392</v>
      </c>
      <c r="C23" s="364"/>
      <c r="D23" s="327">
        <v>-0.436</v>
      </c>
      <c r="E23" s="371">
        <v>-0.90100000000000002</v>
      </c>
      <c r="F23" s="371">
        <v>-2.1469999999999998</v>
      </c>
      <c r="G23" s="338">
        <f t="shared" si="2"/>
        <v>-3.484</v>
      </c>
    </row>
    <row r="24" spans="1:7" s="325" customFormat="1" ht="12.75" x14ac:dyDescent="0.2">
      <c r="A24" s="366"/>
      <c r="B24" s="370" t="s">
        <v>22</v>
      </c>
      <c r="C24" s="364"/>
      <c r="D24" s="327">
        <v>-4.9020000000000001</v>
      </c>
      <c r="E24" s="371">
        <v>-6.9320000000000004</v>
      </c>
      <c r="F24" s="371">
        <v>-12.368</v>
      </c>
      <c r="G24" s="338">
        <f t="shared" si="2"/>
        <v>-24.201999999999998</v>
      </c>
    </row>
    <row r="25" spans="1:7" s="325" customFormat="1" ht="12.75" x14ac:dyDescent="0.2">
      <c r="A25" s="366"/>
      <c r="B25" s="370" t="s">
        <v>393</v>
      </c>
      <c r="C25" s="364"/>
      <c r="D25" s="327">
        <v>-258.87200000000001</v>
      </c>
      <c r="E25" s="371">
        <v>-271.93900000000002</v>
      </c>
      <c r="F25" s="371">
        <v>-287.827</v>
      </c>
      <c r="G25" s="338">
        <f t="shared" si="2"/>
        <v>-818.63800000000003</v>
      </c>
    </row>
    <row r="26" spans="1:7" s="325" customFormat="1" ht="24" x14ac:dyDescent="0.2">
      <c r="A26" s="366"/>
      <c r="B26" s="370" t="s">
        <v>394</v>
      </c>
      <c r="C26" s="364"/>
      <c r="D26" s="327">
        <v>-796.80600000000004</v>
      </c>
      <c r="E26" s="371">
        <v>-25.532</v>
      </c>
      <c r="F26" s="371">
        <v>-60.829000000000001</v>
      </c>
      <c r="G26" s="338">
        <f t="shared" si="2"/>
        <v>-883.16700000000003</v>
      </c>
    </row>
    <row r="27" spans="1:7" s="325" customFormat="1" ht="12.75" hidden="1" x14ac:dyDescent="0.2">
      <c r="A27" s="366"/>
      <c r="B27" s="370"/>
      <c r="C27" s="364"/>
      <c r="D27" s="371"/>
      <c r="E27" s="371"/>
      <c r="F27" s="375"/>
      <c r="G27" s="338">
        <f t="shared" si="2"/>
        <v>0</v>
      </c>
    </row>
    <row r="28" spans="1:7" s="325" customFormat="1" ht="12.75" hidden="1" x14ac:dyDescent="0.2">
      <c r="A28" s="366"/>
      <c r="B28" s="370"/>
      <c r="C28" s="364"/>
      <c r="D28" s="371"/>
      <c r="E28" s="371"/>
      <c r="F28" s="375"/>
      <c r="G28" s="338">
        <f t="shared" si="2"/>
        <v>0</v>
      </c>
    </row>
    <row r="29" spans="1:7" s="325" customFormat="1" ht="12.75" hidden="1" x14ac:dyDescent="0.2">
      <c r="A29" s="366"/>
      <c r="B29" s="370"/>
      <c r="C29" s="364"/>
      <c r="D29" s="371"/>
      <c r="E29" s="371"/>
      <c r="F29" s="375"/>
      <c r="G29" s="338">
        <f t="shared" si="2"/>
        <v>0</v>
      </c>
    </row>
    <row r="30" spans="1:7" s="325" customFormat="1" ht="12.75" hidden="1" x14ac:dyDescent="0.2">
      <c r="A30" s="366"/>
      <c r="B30" s="370"/>
      <c r="C30" s="364"/>
      <c r="D30" s="371"/>
      <c r="E30" s="371"/>
      <c r="F30" s="375"/>
      <c r="G30" s="338">
        <f t="shared" si="2"/>
        <v>0</v>
      </c>
    </row>
    <row r="31" spans="1:7" s="325" customFormat="1" ht="12.75" hidden="1" x14ac:dyDescent="0.2">
      <c r="A31" s="366"/>
      <c r="B31" s="370"/>
      <c r="C31" s="364"/>
      <c r="D31" s="371"/>
      <c r="E31" s="371"/>
      <c r="F31" s="375"/>
      <c r="G31" s="338">
        <f t="shared" si="2"/>
        <v>0</v>
      </c>
    </row>
    <row r="32" spans="1:7" s="325" customFormat="1" ht="12.75" x14ac:dyDescent="0.2">
      <c r="A32" s="366"/>
      <c r="B32" s="320" t="s">
        <v>147</v>
      </c>
      <c r="C32" s="364"/>
      <c r="D32" s="340">
        <f>SUM(D33:D54)</f>
        <v>-6345.5280000000002</v>
      </c>
      <c r="E32" s="340">
        <f>SUM(E33:E54)</f>
        <v>-6707.7039999999997</v>
      </c>
      <c r="F32" s="376">
        <f>SUM(F33:F54)</f>
        <v>-7915.1660000000002</v>
      </c>
      <c r="G32" s="341">
        <f>SUM(G33:G54)</f>
        <v>-20968.397999999997</v>
      </c>
    </row>
    <row r="33" spans="1:7" s="325" customFormat="1" ht="12.75" x14ac:dyDescent="0.2">
      <c r="A33" s="366"/>
      <c r="B33" s="370" t="s">
        <v>395</v>
      </c>
      <c r="C33" s="364"/>
      <c r="D33" s="327">
        <v>994.98699999999997</v>
      </c>
      <c r="E33" s="371">
        <v>989.84299999999996</v>
      </c>
      <c r="F33" s="371">
        <v>976.32799999999997</v>
      </c>
      <c r="G33" s="377">
        <f t="shared" ref="G33:G63" si="3">SUM(D33:F33)</f>
        <v>2961.1579999999999</v>
      </c>
    </row>
    <row r="34" spans="1:7" s="325" customFormat="1" ht="12.75" x14ac:dyDescent="0.2">
      <c r="A34" s="366"/>
      <c r="B34" s="370" t="s">
        <v>396</v>
      </c>
      <c r="C34" s="364"/>
      <c r="D34" s="327">
        <v>49.036999999999999</v>
      </c>
      <c r="E34" s="371">
        <v>49.351999999999997</v>
      </c>
      <c r="F34" s="371">
        <v>47.064</v>
      </c>
      <c r="G34" s="338">
        <f t="shared" si="3"/>
        <v>145.453</v>
      </c>
    </row>
    <row r="35" spans="1:7" s="325" customFormat="1" ht="12.75" x14ac:dyDescent="0.2">
      <c r="A35" s="366"/>
      <c r="B35" s="370" t="s">
        <v>318</v>
      </c>
      <c r="C35" s="364"/>
      <c r="D35" s="327">
        <v>5.492</v>
      </c>
      <c r="E35" s="329" t="s">
        <v>315</v>
      </c>
      <c r="F35" s="329" t="s">
        <v>315</v>
      </c>
      <c r="G35" s="338">
        <f t="shared" si="3"/>
        <v>5.492</v>
      </c>
    </row>
    <row r="36" spans="1:7" s="337" customFormat="1" ht="12.75" hidden="1" x14ac:dyDescent="0.2">
      <c r="A36" s="378"/>
      <c r="B36" s="379" t="s">
        <v>397</v>
      </c>
      <c r="C36" s="380"/>
      <c r="D36" s="335">
        <v>-6.0000000000000001E-3</v>
      </c>
      <c r="E36" s="335">
        <v>-1.0999999999999999E-2</v>
      </c>
      <c r="F36" s="335">
        <v>-2.7E-2</v>
      </c>
      <c r="G36" s="336">
        <f t="shared" si="3"/>
        <v>-4.3999999999999997E-2</v>
      </c>
    </row>
    <row r="37" spans="1:7" s="325" customFormat="1" ht="12.75" x14ac:dyDescent="0.2">
      <c r="A37" s="366"/>
      <c r="B37" s="370" t="s">
        <v>349</v>
      </c>
      <c r="C37" s="364"/>
      <c r="D37" s="327">
        <v>-8.9999999999999993E-3</v>
      </c>
      <c r="E37" s="371">
        <v>-2.4E-2</v>
      </c>
      <c r="F37" s="371">
        <v>-5.3999999999999999E-2</v>
      </c>
      <c r="G37" s="338">
        <f t="shared" si="3"/>
        <v>-8.6999999999999994E-2</v>
      </c>
    </row>
    <row r="38" spans="1:7" s="325" customFormat="1" ht="12.75" x14ac:dyDescent="0.2">
      <c r="A38" s="366"/>
      <c r="B38" s="370" t="s">
        <v>398</v>
      </c>
      <c r="C38" s="364"/>
      <c r="D38" s="327">
        <v>-3.2000000000000001E-2</v>
      </c>
      <c r="E38" s="371">
        <v>-6.7000000000000004E-2</v>
      </c>
      <c r="F38" s="371">
        <v>-0.159</v>
      </c>
      <c r="G38" s="338">
        <f t="shared" si="3"/>
        <v>-0.25800000000000001</v>
      </c>
    </row>
    <row r="39" spans="1:7" s="325" customFormat="1" ht="24" x14ac:dyDescent="0.2">
      <c r="A39" s="366"/>
      <c r="B39" s="370" t="s">
        <v>399</v>
      </c>
      <c r="C39" s="364"/>
      <c r="D39" s="327">
        <v>-0.115</v>
      </c>
      <c r="E39" s="371">
        <v>-0.23899999999999999</v>
      </c>
      <c r="F39" s="371">
        <v>-0.56899999999999995</v>
      </c>
      <c r="G39" s="338">
        <f t="shared" si="3"/>
        <v>-0.92299999999999993</v>
      </c>
    </row>
    <row r="40" spans="1:7" s="325" customFormat="1" ht="12.75" x14ac:dyDescent="0.2">
      <c r="A40" s="366"/>
      <c r="B40" s="370" t="s">
        <v>400</v>
      </c>
      <c r="C40" s="364"/>
      <c r="D40" s="327">
        <v>-0.122</v>
      </c>
      <c r="E40" s="371">
        <v>-0.24299999999999999</v>
      </c>
      <c r="F40" s="371">
        <v>-0.57899999999999996</v>
      </c>
      <c r="G40" s="338">
        <f t="shared" si="3"/>
        <v>-0.94399999999999995</v>
      </c>
    </row>
    <row r="41" spans="1:7" s="325" customFormat="1" ht="24" x14ac:dyDescent="0.2">
      <c r="A41" s="366"/>
      <c r="B41" s="370" t="s">
        <v>401</v>
      </c>
      <c r="C41" s="364"/>
      <c r="D41" s="327">
        <v>-0.13900000000000001</v>
      </c>
      <c r="E41" s="371">
        <v>-0.28799999999999998</v>
      </c>
      <c r="F41" s="371">
        <v>-0.68700000000000006</v>
      </c>
      <c r="G41" s="338">
        <f t="shared" si="3"/>
        <v>-1.1140000000000001</v>
      </c>
    </row>
    <row r="42" spans="1:7" s="325" customFormat="1" ht="12.75" x14ac:dyDescent="0.2">
      <c r="A42" s="366"/>
      <c r="B42" s="370" t="s">
        <v>402</v>
      </c>
      <c r="C42" s="364"/>
      <c r="D42" s="327">
        <v>-0.43099999999999999</v>
      </c>
      <c r="E42" s="371">
        <v>-0.89100000000000001</v>
      </c>
      <c r="F42" s="371">
        <v>-2.1240000000000001</v>
      </c>
      <c r="G42" s="338">
        <f t="shared" si="3"/>
        <v>-3.4460000000000002</v>
      </c>
    </row>
    <row r="43" spans="1:7" s="325" customFormat="1" ht="12.75" x14ac:dyDescent="0.2">
      <c r="A43" s="366"/>
      <c r="B43" s="370" t="s">
        <v>21</v>
      </c>
      <c r="C43" s="364"/>
      <c r="D43" s="329" t="s">
        <v>315</v>
      </c>
      <c r="E43" s="329" t="s">
        <v>315</v>
      </c>
      <c r="F43" s="371">
        <v>-6.89</v>
      </c>
      <c r="G43" s="338">
        <f t="shared" si="3"/>
        <v>-6.89</v>
      </c>
    </row>
    <row r="44" spans="1:7" s="325" customFormat="1" ht="12.75" x14ac:dyDescent="0.2">
      <c r="A44" s="366"/>
      <c r="B44" s="370" t="s">
        <v>381</v>
      </c>
      <c r="C44" s="364"/>
      <c r="D44" s="327">
        <v>-1.825</v>
      </c>
      <c r="E44" s="371">
        <v>-3.8220000000000001</v>
      </c>
      <c r="F44" s="371">
        <v>-9.1050000000000004</v>
      </c>
      <c r="G44" s="338">
        <f t="shared" si="3"/>
        <v>-14.752000000000001</v>
      </c>
    </row>
    <row r="45" spans="1:7" s="325" customFormat="1" ht="24" x14ac:dyDescent="0.2">
      <c r="A45" s="366"/>
      <c r="B45" s="370" t="s">
        <v>403</v>
      </c>
      <c r="C45" s="364"/>
      <c r="D45" s="327">
        <v>-2.2610000000000001</v>
      </c>
      <c r="E45" s="371">
        <v>-4.6779999999999999</v>
      </c>
      <c r="F45" s="371">
        <v>-11.145</v>
      </c>
      <c r="G45" s="338">
        <f t="shared" si="3"/>
        <v>-18.084</v>
      </c>
    </row>
    <row r="46" spans="1:7" s="325" customFormat="1" ht="12.75" x14ac:dyDescent="0.2">
      <c r="A46" s="366"/>
      <c r="B46" s="370" t="s">
        <v>404</v>
      </c>
      <c r="C46" s="364"/>
      <c r="D46" s="327">
        <v>-4.3010000000000002</v>
      </c>
      <c r="E46" s="371">
        <v>-8.8989999999999991</v>
      </c>
      <c r="F46" s="371">
        <v>-21.202000000000002</v>
      </c>
      <c r="G46" s="338">
        <f t="shared" si="3"/>
        <v>-34.402000000000001</v>
      </c>
    </row>
    <row r="47" spans="1:7" s="325" customFormat="1" ht="12.75" x14ac:dyDescent="0.2">
      <c r="A47" s="366"/>
      <c r="B47" s="370" t="s">
        <v>22</v>
      </c>
      <c r="C47" s="364"/>
      <c r="D47" s="327">
        <v>-54.38</v>
      </c>
      <c r="E47" s="371">
        <v>-60.365000000000002</v>
      </c>
      <c r="F47" s="371">
        <v>-73.296000000000006</v>
      </c>
      <c r="G47" s="338">
        <f t="shared" si="3"/>
        <v>-188.041</v>
      </c>
    </row>
    <row r="48" spans="1:7" s="325" customFormat="1" ht="12.75" x14ac:dyDescent="0.2">
      <c r="A48" s="366"/>
      <c r="B48" s="370" t="s">
        <v>405</v>
      </c>
      <c r="C48" s="364"/>
      <c r="D48" s="327">
        <v>-516.28599999999994</v>
      </c>
      <c r="E48" s="371">
        <v>-52.704999999999998</v>
      </c>
      <c r="F48" s="371">
        <v>-125.568</v>
      </c>
      <c r="G48" s="338">
        <f t="shared" si="3"/>
        <v>-694.55899999999997</v>
      </c>
    </row>
    <row r="49" spans="1:7" s="325" customFormat="1" ht="12.75" x14ac:dyDescent="0.2">
      <c r="A49" s="366"/>
      <c r="B49" s="370" t="s">
        <v>406</v>
      </c>
      <c r="C49" s="364"/>
      <c r="D49" s="327">
        <v>-1074.9290000000001</v>
      </c>
      <c r="E49" s="371">
        <v>-1154.088</v>
      </c>
      <c r="F49" s="371">
        <v>-1364.797</v>
      </c>
      <c r="G49" s="338">
        <f t="shared" si="3"/>
        <v>-3593.8139999999999</v>
      </c>
    </row>
    <row r="50" spans="1:7" s="325" customFormat="1" ht="12.75" x14ac:dyDescent="0.2">
      <c r="A50" s="366"/>
      <c r="B50" s="370" t="s">
        <v>407</v>
      </c>
      <c r="C50" s="364"/>
      <c r="D50" s="327">
        <v>-5740.2079999999996</v>
      </c>
      <c r="E50" s="371">
        <v>-6460.5789999999997</v>
      </c>
      <c r="F50" s="371">
        <v>-7322.3559999999998</v>
      </c>
      <c r="G50" s="338">
        <f t="shared" si="3"/>
        <v>-19523.143</v>
      </c>
    </row>
    <row r="51" spans="1:7" s="325" customFormat="1" ht="12.75" hidden="1" x14ac:dyDescent="0.2">
      <c r="A51" s="366"/>
      <c r="B51" s="370"/>
      <c r="C51" s="364"/>
      <c r="D51" s="371"/>
      <c r="E51" s="371"/>
      <c r="F51" s="375"/>
      <c r="G51" s="338">
        <f t="shared" si="3"/>
        <v>0</v>
      </c>
    </row>
    <row r="52" spans="1:7" s="325" customFormat="1" ht="12.75" hidden="1" x14ac:dyDescent="0.2">
      <c r="A52" s="366"/>
      <c r="B52" s="370"/>
      <c r="C52" s="364"/>
      <c r="D52" s="371"/>
      <c r="E52" s="371"/>
      <c r="F52" s="375"/>
      <c r="G52" s="338">
        <f t="shared" si="3"/>
        <v>0</v>
      </c>
    </row>
    <row r="53" spans="1:7" s="325" customFormat="1" ht="12.75" hidden="1" x14ac:dyDescent="0.2">
      <c r="A53" s="366"/>
      <c r="B53" s="370"/>
      <c r="C53" s="364"/>
      <c r="D53" s="371"/>
      <c r="E53" s="371"/>
      <c r="F53" s="375"/>
      <c r="G53" s="338">
        <f t="shared" si="3"/>
        <v>0</v>
      </c>
    </row>
    <row r="54" spans="1:7" s="325" customFormat="1" ht="12.75" hidden="1" x14ac:dyDescent="0.2">
      <c r="A54" s="366"/>
      <c r="B54" s="370"/>
      <c r="C54" s="364"/>
      <c r="D54" s="371"/>
      <c r="E54" s="371"/>
      <c r="F54" s="375"/>
      <c r="G54" s="338">
        <f t="shared" si="3"/>
        <v>0</v>
      </c>
    </row>
    <row r="55" spans="1:7" s="325" customFormat="1" ht="12.75" x14ac:dyDescent="0.2">
      <c r="A55" s="366"/>
      <c r="B55" s="320" t="s">
        <v>202</v>
      </c>
      <c r="C55" s="364"/>
      <c r="D55" s="340">
        <f>SUM(D56:D63)</f>
        <v>7601.0080000000007</v>
      </c>
      <c r="E55" s="340">
        <f>SUM(E56:E63)</f>
        <v>8151.7700000000013</v>
      </c>
      <c r="F55" s="376">
        <f>SUM(F56:F63)</f>
        <v>9901.8259999999991</v>
      </c>
      <c r="G55" s="341">
        <f t="shared" si="3"/>
        <v>25654.603999999999</v>
      </c>
    </row>
    <row r="56" spans="1:7" s="325" customFormat="1" ht="12.75" x14ac:dyDescent="0.2">
      <c r="A56" s="366"/>
      <c r="B56" s="370" t="s">
        <v>408</v>
      </c>
      <c r="C56" s="364"/>
      <c r="D56" s="327">
        <v>7658.9369999999999</v>
      </c>
      <c r="E56" s="371">
        <v>8634.6470000000008</v>
      </c>
      <c r="F56" s="371">
        <v>11242.305</v>
      </c>
      <c r="G56" s="338">
        <f t="shared" si="3"/>
        <v>27535.889000000003</v>
      </c>
    </row>
    <row r="57" spans="1:7" s="325" customFormat="1" ht="25.5" customHeight="1" x14ac:dyDescent="0.2">
      <c r="A57" s="366"/>
      <c r="B57" s="370" t="s">
        <v>409</v>
      </c>
      <c r="C57" s="364"/>
      <c r="D57" s="327">
        <v>54.127000000000002</v>
      </c>
      <c r="E57" s="371">
        <v>49.808999999999997</v>
      </c>
      <c r="F57" s="371">
        <v>40.313000000000002</v>
      </c>
      <c r="G57" s="338">
        <f t="shared" si="3"/>
        <v>144.24900000000002</v>
      </c>
    </row>
    <row r="58" spans="1:7" s="325" customFormat="1" ht="12.75" x14ac:dyDescent="0.2">
      <c r="A58" s="366"/>
      <c r="B58" s="370" t="s">
        <v>410</v>
      </c>
      <c r="C58" s="364"/>
      <c r="D58" s="327">
        <v>-0.93300000000000005</v>
      </c>
      <c r="E58" s="371">
        <v>-1.93</v>
      </c>
      <c r="F58" s="371">
        <v>-4.5990000000000002</v>
      </c>
      <c r="G58" s="338">
        <f t="shared" si="3"/>
        <v>-7.4619999999999997</v>
      </c>
    </row>
    <row r="59" spans="1:7" s="325" customFormat="1" ht="12.75" x14ac:dyDescent="0.2">
      <c r="A59" s="366"/>
      <c r="B59" s="370" t="s">
        <v>411</v>
      </c>
      <c r="C59" s="364"/>
      <c r="D59" s="327">
        <v>-3.1840000000000002</v>
      </c>
      <c r="E59" s="371">
        <v>-6.5880000000000001</v>
      </c>
      <c r="F59" s="371">
        <v>-15.696</v>
      </c>
      <c r="G59" s="338">
        <f t="shared" si="3"/>
        <v>-25.468</v>
      </c>
    </row>
    <row r="60" spans="1:7" s="325" customFormat="1" ht="12.75" x14ac:dyDescent="0.2">
      <c r="A60" s="366"/>
      <c r="B60" s="370" t="s">
        <v>371</v>
      </c>
      <c r="C60" s="339"/>
      <c r="D60" s="327">
        <v>1.137</v>
      </c>
      <c r="E60" s="371">
        <v>1.1910000000000001</v>
      </c>
      <c r="F60" s="371">
        <v>-150.86600000000001</v>
      </c>
      <c r="G60" s="331">
        <f t="shared" si="3"/>
        <v>-148.53800000000001</v>
      </c>
    </row>
    <row r="61" spans="1:7" s="325" customFormat="1" ht="12.75" x14ac:dyDescent="0.2">
      <c r="A61" s="366"/>
      <c r="B61" s="370" t="s">
        <v>373</v>
      </c>
      <c r="C61" s="339"/>
      <c r="D61" s="327">
        <v>-15.875</v>
      </c>
      <c r="E61" s="371">
        <v>-150.15199999999999</v>
      </c>
      <c r="F61" s="371">
        <v>-357.73200000000003</v>
      </c>
      <c r="G61" s="331">
        <f t="shared" si="3"/>
        <v>-523.75900000000001</v>
      </c>
    </row>
    <row r="62" spans="1:7" s="325" customFormat="1" ht="12.75" x14ac:dyDescent="0.2">
      <c r="A62" s="366"/>
      <c r="B62" s="370" t="s">
        <v>412</v>
      </c>
      <c r="C62" s="339"/>
      <c r="D62" s="327">
        <v>-2.2210000000000001</v>
      </c>
      <c r="E62" s="371">
        <v>-186.96299999999999</v>
      </c>
      <c r="F62" s="371">
        <v>-403.41500000000002</v>
      </c>
      <c r="G62" s="331">
        <f t="shared" si="3"/>
        <v>-592.59900000000005</v>
      </c>
    </row>
    <row r="63" spans="1:7" s="325" customFormat="1" ht="12.75" x14ac:dyDescent="0.2">
      <c r="A63" s="366"/>
      <c r="B63" s="370" t="s">
        <v>413</v>
      </c>
      <c r="C63" s="339"/>
      <c r="D63" s="327">
        <v>-90.98</v>
      </c>
      <c r="E63" s="371">
        <v>-188.244</v>
      </c>
      <c r="F63" s="371">
        <v>-448.48399999999998</v>
      </c>
      <c r="G63" s="331">
        <f t="shared" si="3"/>
        <v>-727.70799999999997</v>
      </c>
    </row>
    <row r="64" spans="1:7" s="325" customFormat="1" ht="12.75" x14ac:dyDescent="0.2">
      <c r="A64" s="366"/>
      <c r="B64" s="320" t="s">
        <v>209</v>
      </c>
      <c r="C64" s="339"/>
      <c r="D64" s="372">
        <f>SUM(D65:D87)</f>
        <v>6227.8319999999985</v>
      </c>
      <c r="E64" s="372">
        <f t="shared" ref="E64:G64" si="4">SUM(E65:E87)</f>
        <v>3993.0290000000018</v>
      </c>
      <c r="F64" s="373">
        <f t="shared" si="4"/>
        <v>9568.622000000003</v>
      </c>
      <c r="G64" s="374">
        <f t="shared" si="4"/>
        <v>19789.483000000004</v>
      </c>
    </row>
    <row r="65" spans="1:7" s="325" customFormat="1" ht="12.75" x14ac:dyDescent="0.2">
      <c r="A65" s="366"/>
      <c r="B65" s="370" t="s">
        <v>414</v>
      </c>
      <c r="C65" s="339"/>
      <c r="D65" s="327">
        <v>4595.3879999999999</v>
      </c>
      <c r="E65" s="371">
        <v>5754.4470000000001</v>
      </c>
      <c r="F65" s="371">
        <v>12677</v>
      </c>
      <c r="G65" s="331">
        <f t="shared" ref="G65:G107" si="5">SUM(D65:F65)</f>
        <v>23026.834999999999</v>
      </c>
    </row>
    <row r="66" spans="1:7" s="325" customFormat="1" ht="12.75" x14ac:dyDescent="0.2">
      <c r="A66" s="366"/>
      <c r="B66" s="370" t="s">
        <v>415</v>
      </c>
      <c r="C66" s="364"/>
      <c r="D66" s="327">
        <v>3836.9679999999998</v>
      </c>
      <c r="E66" s="371">
        <v>2758.3429999999998</v>
      </c>
      <c r="F66" s="371">
        <v>2865.0650000000001</v>
      </c>
      <c r="G66" s="338">
        <f t="shared" si="5"/>
        <v>9460.3760000000002</v>
      </c>
    </row>
    <row r="67" spans="1:7" s="325" customFormat="1" ht="12.75" x14ac:dyDescent="0.2">
      <c r="A67" s="366"/>
      <c r="B67" s="370" t="s">
        <v>416</v>
      </c>
      <c r="C67" s="364"/>
      <c r="D67" s="327">
        <v>2090.931</v>
      </c>
      <c r="E67" s="371">
        <v>2163.6390000000001</v>
      </c>
      <c r="F67" s="371">
        <v>2201.7179999999998</v>
      </c>
      <c r="G67" s="338">
        <f t="shared" si="5"/>
        <v>6456.2879999999996</v>
      </c>
    </row>
    <row r="68" spans="1:7" s="325" customFormat="1" ht="26.25" customHeight="1" x14ac:dyDescent="0.2">
      <c r="A68" s="366"/>
      <c r="B68" s="370" t="s">
        <v>417</v>
      </c>
      <c r="C68" s="364"/>
      <c r="D68" s="327">
        <v>1832</v>
      </c>
      <c r="E68" s="329" t="s">
        <v>315</v>
      </c>
      <c r="F68" s="329" t="s">
        <v>315</v>
      </c>
      <c r="G68" s="338">
        <f t="shared" si="5"/>
        <v>1832</v>
      </c>
    </row>
    <row r="69" spans="1:7" s="325" customFormat="1" ht="24" x14ac:dyDescent="0.2">
      <c r="A69" s="366"/>
      <c r="B69" s="370" t="s">
        <v>418</v>
      </c>
      <c r="C69" s="364"/>
      <c r="D69" s="327">
        <v>1760.876</v>
      </c>
      <c r="E69" s="371">
        <v>-61.720999999999997</v>
      </c>
      <c r="F69" s="371">
        <v>-147.048</v>
      </c>
      <c r="G69" s="338">
        <f t="shared" si="5"/>
        <v>1552.107</v>
      </c>
    </row>
    <row r="70" spans="1:7" s="337" customFormat="1" ht="12.75" hidden="1" x14ac:dyDescent="0.2">
      <c r="A70" s="378"/>
      <c r="B70" s="379" t="s">
        <v>349</v>
      </c>
      <c r="C70" s="380"/>
      <c r="D70" s="335">
        <v>-2E-3</v>
      </c>
      <c r="E70" s="335">
        <v>-4.0000000000000001E-3</v>
      </c>
      <c r="F70" s="335">
        <v>-0.01</v>
      </c>
      <c r="G70" s="336">
        <f t="shared" si="5"/>
        <v>-1.6E-2</v>
      </c>
    </row>
    <row r="71" spans="1:7" s="325" customFormat="1" ht="12.75" x14ac:dyDescent="0.2">
      <c r="A71" s="366"/>
      <c r="B71" s="370" t="s">
        <v>21</v>
      </c>
      <c r="C71" s="364"/>
      <c r="D71" s="329" t="s">
        <v>315</v>
      </c>
      <c r="E71" s="329" t="s">
        <v>315</v>
      </c>
      <c r="F71" s="371">
        <v>-1.089</v>
      </c>
      <c r="G71" s="338">
        <f t="shared" si="5"/>
        <v>-1.089</v>
      </c>
    </row>
    <row r="72" spans="1:7" s="325" customFormat="1" ht="12.75" x14ac:dyDescent="0.2">
      <c r="A72" s="366"/>
      <c r="B72" s="370" t="s">
        <v>419</v>
      </c>
      <c r="C72" s="364"/>
      <c r="D72" s="327">
        <v>-0.16900000000000001</v>
      </c>
      <c r="E72" s="371">
        <v>-0.35</v>
      </c>
      <c r="F72" s="371">
        <v>-0.83299999999999996</v>
      </c>
      <c r="G72" s="338">
        <f t="shared" si="5"/>
        <v>-1.3519999999999999</v>
      </c>
    </row>
    <row r="73" spans="1:7" s="325" customFormat="1" ht="12.75" x14ac:dyDescent="0.2">
      <c r="A73" s="366"/>
      <c r="B73" s="370" t="s">
        <v>420</v>
      </c>
      <c r="C73" s="364"/>
      <c r="D73" s="327">
        <v>-0.44900000000000001</v>
      </c>
      <c r="E73" s="371">
        <v>-0.92800000000000005</v>
      </c>
      <c r="F73" s="371">
        <v>-2.2109999999999999</v>
      </c>
      <c r="G73" s="338">
        <f t="shared" si="5"/>
        <v>-3.5880000000000001</v>
      </c>
    </row>
    <row r="74" spans="1:7" s="325" customFormat="1" ht="12.75" x14ac:dyDescent="0.2">
      <c r="A74" s="366"/>
      <c r="B74" s="370" t="s">
        <v>421</v>
      </c>
      <c r="C74" s="364"/>
      <c r="D74" s="327">
        <v>-0.58599999999999997</v>
      </c>
      <c r="E74" s="371">
        <v>-1.194</v>
      </c>
      <c r="F74" s="371">
        <v>-2.8460000000000001</v>
      </c>
      <c r="G74" s="338">
        <f t="shared" si="5"/>
        <v>-4.6259999999999994</v>
      </c>
    </row>
    <row r="75" spans="1:7" s="325" customFormat="1" ht="12.75" x14ac:dyDescent="0.2">
      <c r="A75" s="366"/>
      <c r="B75" s="370" t="s">
        <v>422</v>
      </c>
      <c r="C75" s="364"/>
      <c r="D75" s="327">
        <v>-0.68100000000000005</v>
      </c>
      <c r="E75" s="371">
        <v>-1.4079999999999999</v>
      </c>
      <c r="F75" s="371">
        <v>-3.355</v>
      </c>
      <c r="G75" s="338">
        <f t="shared" si="5"/>
        <v>-5.444</v>
      </c>
    </row>
    <row r="76" spans="1:7" s="325" customFormat="1" ht="24" x14ac:dyDescent="0.2">
      <c r="A76" s="366"/>
      <c r="B76" s="370" t="s">
        <v>423</v>
      </c>
      <c r="C76" s="364"/>
      <c r="D76" s="327">
        <v>-5.6479999999999997</v>
      </c>
      <c r="E76" s="371">
        <v>-11.686999999999999</v>
      </c>
      <c r="F76" s="371">
        <v>-27.844000000000001</v>
      </c>
      <c r="G76" s="338">
        <f t="shared" si="5"/>
        <v>-45.179000000000002</v>
      </c>
    </row>
    <row r="77" spans="1:7" s="325" customFormat="1" ht="12.75" x14ac:dyDescent="0.2">
      <c r="A77" s="366"/>
      <c r="B77" s="370" t="s">
        <v>22</v>
      </c>
      <c r="C77" s="364"/>
      <c r="D77" s="327">
        <v>-17.111999999999998</v>
      </c>
      <c r="E77" s="371">
        <v>-16.695</v>
      </c>
      <c r="F77" s="371">
        <v>-21.608000000000001</v>
      </c>
      <c r="G77" s="338">
        <f t="shared" si="5"/>
        <v>-55.415000000000006</v>
      </c>
    </row>
    <row r="78" spans="1:7" s="325" customFormat="1" ht="12.75" x14ac:dyDescent="0.2">
      <c r="A78" s="366"/>
      <c r="B78" s="370" t="s">
        <v>424</v>
      </c>
      <c r="C78" s="364"/>
      <c r="D78" s="327">
        <v>-43.64</v>
      </c>
      <c r="E78" s="371">
        <v>-90.293999999999997</v>
      </c>
      <c r="F78" s="371">
        <v>-215.12299999999999</v>
      </c>
      <c r="G78" s="338">
        <f t="shared" si="5"/>
        <v>-349.05700000000002</v>
      </c>
    </row>
    <row r="79" spans="1:7" s="325" customFormat="1" ht="12.75" x14ac:dyDescent="0.2">
      <c r="A79" s="366"/>
      <c r="B79" s="370" t="s">
        <v>425</v>
      </c>
      <c r="C79" s="364"/>
      <c r="D79" s="327">
        <v>-201.941</v>
      </c>
      <c r="E79" s="371">
        <v>-194.035</v>
      </c>
      <c r="F79" s="371">
        <v>-199.614</v>
      </c>
      <c r="G79" s="338">
        <f t="shared" si="5"/>
        <v>-595.59</v>
      </c>
    </row>
    <row r="80" spans="1:7" s="325" customFormat="1" ht="24" x14ac:dyDescent="0.2">
      <c r="A80" s="366"/>
      <c r="B80" s="370" t="s">
        <v>426</v>
      </c>
      <c r="C80" s="364"/>
      <c r="D80" s="327">
        <v>-217.63800000000001</v>
      </c>
      <c r="E80" s="371">
        <v>-227.48</v>
      </c>
      <c r="F80" s="371">
        <v>-237.69200000000001</v>
      </c>
      <c r="G80" s="338">
        <f t="shared" si="5"/>
        <v>-682.81</v>
      </c>
    </row>
    <row r="81" spans="1:7" s="325" customFormat="1" ht="24" x14ac:dyDescent="0.2">
      <c r="A81" s="366"/>
      <c r="B81" s="370" t="s">
        <v>427</v>
      </c>
      <c r="C81" s="364"/>
      <c r="D81" s="327">
        <v>-1800</v>
      </c>
      <c r="E81" s="329" t="s">
        <v>315</v>
      </c>
      <c r="F81" s="329" t="s">
        <v>315</v>
      </c>
      <c r="G81" s="338">
        <f t="shared" si="5"/>
        <v>-1800</v>
      </c>
    </row>
    <row r="82" spans="1:7" s="325" customFormat="1" ht="24" x14ac:dyDescent="0.2">
      <c r="A82" s="366"/>
      <c r="B82" s="370" t="s">
        <v>428</v>
      </c>
      <c r="C82" s="364"/>
      <c r="D82" s="327">
        <v>-1372.9939999999999</v>
      </c>
      <c r="E82" s="371">
        <v>-1508.2470000000001</v>
      </c>
      <c r="F82" s="371">
        <v>-1575.954</v>
      </c>
      <c r="G82" s="338">
        <f t="shared" si="5"/>
        <v>-4457.1949999999997</v>
      </c>
    </row>
    <row r="83" spans="1:7" s="325" customFormat="1" ht="24" x14ac:dyDescent="0.2">
      <c r="A83" s="366"/>
      <c r="B83" s="370" t="s">
        <v>429</v>
      </c>
      <c r="C83" s="364"/>
      <c r="D83" s="327">
        <v>-1894.63</v>
      </c>
      <c r="E83" s="371">
        <v>-1980.306</v>
      </c>
      <c r="F83" s="371">
        <v>-2069.2049999999999</v>
      </c>
      <c r="G83" s="338">
        <f t="shared" si="5"/>
        <v>-5944.1409999999996</v>
      </c>
    </row>
    <row r="84" spans="1:7" s="325" customFormat="1" ht="12.75" x14ac:dyDescent="0.2">
      <c r="A84" s="366"/>
      <c r="B84" s="370" t="s">
        <v>430</v>
      </c>
      <c r="C84" s="364"/>
      <c r="D84" s="327">
        <v>-2332.8409999999999</v>
      </c>
      <c r="E84" s="371">
        <v>-2589.0509999999999</v>
      </c>
      <c r="F84" s="371">
        <v>-3670.7289999999998</v>
      </c>
      <c r="G84" s="338">
        <f t="shared" si="5"/>
        <v>-8592.6209999999992</v>
      </c>
    </row>
    <row r="85" spans="1:7" s="325" customFormat="1" ht="12.75" hidden="1" customHeight="1" x14ac:dyDescent="0.2">
      <c r="A85" s="366"/>
      <c r="B85" s="370"/>
      <c r="C85" s="364"/>
      <c r="D85" s="371"/>
      <c r="E85" s="371"/>
      <c r="F85" s="375"/>
      <c r="G85" s="338">
        <f t="shared" si="5"/>
        <v>0</v>
      </c>
    </row>
    <row r="86" spans="1:7" s="325" customFormat="1" ht="12.75" hidden="1" x14ac:dyDescent="0.2">
      <c r="A86" s="366"/>
      <c r="B86" s="370"/>
      <c r="C86" s="364"/>
      <c r="D86" s="371"/>
      <c r="E86" s="371"/>
      <c r="F86" s="375"/>
      <c r="G86" s="338">
        <f t="shared" si="5"/>
        <v>0</v>
      </c>
    </row>
    <row r="87" spans="1:7" s="325" customFormat="1" ht="12.75" hidden="1" x14ac:dyDescent="0.2">
      <c r="A87" s="366"/>
      <c r="B87" s="370"/>
      <c r="C87" s="364"/>
      <c r="D87" s="371"/>
      <c r="E87" s="371"/>
      <c r="F87" s="375"/>
      <c r="G87" s="338">
        <f t="shared" si="5"/>
        <v>0</v>
      </c>
    </row>
    <row r="88" spans="1:7" s="325" customFormat="1" ht="12.75" x14ac:dyDescent="0.2">
      <c r="A88" s="366"/>
      <c r="B88" s="320" t="s">
        <v>210</v>
      </c>
      <c r="C88" s="364"/>
      <c r="D88" s="340">
        <f>SUM(D89:D107)</f>
        <v>724.24800000000016</v>
      </c>
      <c r="E88" s="340">
        <f>SUM(E89:E107)</f>
        <v>849.64000000000021</v>
      </c>
      <c r="F88" s="376">
        <f>SUM(F89:F107)</f>
        <v>345.22099999999983</v>
      </c>
      <c r="G88" s="341">
        <f t="shared" si="5"/>
        <v>1919.1090000000002</v>
      </c>
    </row>
    <row r="89" spans="1:7" s="325" customFormat="1" ht="12.75" x14ac:dyDescent="0.2">
      <c r="A89" s="366"/>
      <c r="B89" s="370" t="s">
        <v>431</v>
      </c>
      <c r="C89" s="364"/>
      <c r="D89" s="327">
        <v>671.42100000000005</v>
      </c>
      <c r="E89" s="371">
        <v>838.67200000000003</v>
      </c>
      <c r="F89" s="371">
        <v>487.11399999999998</v>
      </c>
      <c r="G89" s="338">
        <f t="shared" si="5"/>
        <v>1997.2070000000001</v>
      </c>
    </row>
    <row r="90" spans="1:7" s="325" customFormat="1" ht="12.75" x14ac:dyDescent="0.2">
      <c r="A90" s="366"/>
      <c r="B90" s="370" t="s">
        <v>21</v>
      </c>
      <c r="C90" s="364"/>
      <c r="D90" s="327">
        <v>66.789000000000001</v>
      </c>
      <c r="E90" s="371">
        <v>69.84</v>
      </c>
      <c r="F90" s="371">
        <v>67.271000000000001</v>
      </c>
      <c r="G90" s="338">
        <f t="shared" si="5"/>
        <v>203.90000000000003</v>
      </c>
    </row>
    <row r="91" spans="1:7" s="325" customFormat="1" ht="12.75" x14ac:dyDescent="0.2">
      <c r="A91" s="366"/>
      <c r="B91" s="370" t="s">
        <v>22</v>
      </c>
      <c r="C91" s="364"/>
      <c r="D91" s="327">
        <v>33.718000000000004</v>
      </c>
      <c r="E91" s="371">
        <v>44.304000000000002</v>
      </c>
      <c r="F91" s="371">
        <v>41.133000000000003</v>
      </c>
      <c r="G91" s="338">
        <f t="shared" si="5"/>
        <v>119.155</v>
      </c>
    </row>
    <row r="92" spans="1:7" s="325" customFormat="1" ht="12.75" x14ac:dyDescent="0.2">
      <c r="A92" s="366"/>
      <c r="B92" s="370" t="s">
        <v>349</v>
      </c>
      <c r="C92" s="364"/>
      <c r="D92" s="327">
        <v>3.1960000000000002</v>
      </c>
      <c r="E92" s="371">
        <v>2.5950000000000002</v>
      </c>
      <c r="F92" s="371">
        <v>2.3690000000000002</v>
      </c>
      <c r="G92" s="338">
        <f t="shared" si="5"/>
        <v>8.16</v>
      </c>
    </row>
    <row r="93" spans="1:7" s="325" customFormat="1" ht="12.75" x14ac:dyDescent="0.2">
      <c r="A93" s="366"/>
      <c r="B93" s="370" t="s">
        <v>432</v>
      </c>
      <c r="C93" s="364"/>
      <c r="D93" s="327">
        <v>0.57799999999999996</v>
      </c>
      <c r="E93" s="371">
        <v>0.58899999999999997</v>
      </c>
      <c r="F93" s="371">
        <v>0.58399999999999996</v>
      </c>
      <c r="G93" s="338">
        <f t="shared" si="5"/>
        <v>1.7509999999999999</v>
      </c>
    </row>
    <row r="94" spans="1:7" s="325" customFormat="1" ht="12.75" x14ac:dyDescent="0.2">
      <c r="A94" s="366"/>
      <c r="B94" s="370" t="s">
        <v>433</v>
      </c>
      <c r="C94" s="364"/>
      <c r="D94" s="327">
        <v>-7.0000000000000001E-3</v>
      </c>
      <c r="E94" s="371">
        <v>-1.4E-2</v>
      </c>
      <c r="F94" s="371">
        <v>-3.2000000000000001E-2</v>
      </c>
      <c r="G94" s="338">
        <f t="shared" si="5"/>
        <v>-5.3000000000000005E-2</v>
      </c>
    </row>
    <row r="95" spans="1:7" s="325" customFormat="1" ht="12.75" x14ac:dyDescent="0.2">
      <c r="A95" s="366"/>
      <c r="B95" s="370" t="s">
        <v>342</v>
      </c>
      <c r="C95" s="364"/>
      <c r="D95" s="327">
        <v>-0.108</v>
      </c>
      <c r="E95" s="371">
        <v>-0.126</v>
      </c>
      <c r="F95" s="371">
        <v>-0.156</v>
      </c>
      <c r="G95" s="338">
        <f t="shared" si="5"/>
        <v>-0.39</v>
      </c>
    </row>
    <row r="96" spans="1:7" s="325" customFormat="1" ht="12.75" x14ac:dyDescent="0.2">
      <c r="A96" s="366"/>
      <c r="B96" s="370" t="s">
        <v>434</v>
      </c>
      <c r="C96" s="364"/>
      <c r="D96" s="327">
        <v>-5.1999999999999998E-2</v>
      </c>
      <c r="E96" s="371">
        <v>-0.10199999999999999</v>
      </c>
      <c r="F96" s="371">
        <v>-0.24299999999999999</v>
      </c>
      <c r="G96" s="338">
        <f t="shared" si="5"/>
        <v>-0.39700000000000002</v>
      </c>
    </row>
    <row r="97" spans="1:7" s="325" customFormat="1" ht="12.75" x14ac:dyDescent="0.2">
      <c r="A97" s="366"/>
      <c r="B97" s="370" t="s">
        <v>435</v>
      </c>
      <c r="C97" s="364"/>
      <c r="D97" s="327">
        <v>-0.81799999999999995</v>
      </c>
      <c r="E97" s="371">
        <v>-1.6930000000000001</v>
      </c>
      <c r="F97" s="371">
        <v>-4.032</v>
      </c>
      <c r="G97" s="338">
        <f t="shared" si="5"/>
        <v>-6.5430000000000001</v>
      </c>
    </row>
    <row r="98" spans="1:7" s="325" customFormat="1" ht="12.75" x14ac:dyDescent="0.2">
      <c r="A98" s="366"/>
      <c r="B98" s="370" t="s">
        <v>436</v>
      </c>
      <c r="C98" s="364"/>
      <c r="D98" s="327">
        <v>-4.08</v>
      </c>
      <c r="E98" s="371">
        <v>-8.4429999999999996</v>
      </c>
      <c r="F98" s="371">
        <v>-20.114000000000001</v>
      </c>
      <c r="G98" s="338">
        <f t="shared" si="5"/>
        <v>-32.637</v>
      </c>
    </row>
    <row r="99" spans="1:7" s="325" customFormat="1" ht="12.75" x14ac:dyDescent="0.2">
      <c r="A99" s="366"/>
      <c r="B99" s="370" t="s">
        <v>437</v>
      </c>
      <c r="C99" s="364"/>
      <c r="D99" s="327">
        <v>-6.9249999999999998</v>
      </c>
      <c r="E99" s="371">
        <v>-14.329000000000001</v>
      </c>
      <c r="F99" s="371">
        <v>-34.137</v>
      </c>
      <c r="G99" s="338">
        <f t="shared" si="5"/>
        <v>-55.391000000000005</v>
      </c>
    </row>
    <row r="100" spans="1:7" s="325" customFormat="1" ht="12.75" x14ac:dyDescent="0.2">
      <c r="A100" s="366"/>
      <c r="B100" s="370" t="s">
        <v>438</v>
      </c>
      <c r="C100" s="364"/>
      <c r="D100" s="327">
        <v>-16.684999999999999</v>
      </c>
      <c r="E100" s="371">
        <v>-34.521999999999998</v>
      </c>
      <c r="F100" s="371">
        <v>-82.248000000000005</v>
      </c>
      <c r="G100" s="338">
        <f t="shared" si="5"/>
        <v>-133.45499999999998</v>
      </c>
    </row>
    <row r="101" spans="1:7" s="325" customFormat="1" ht="12.75" x14ac:dyDescent="0.2">
      <c r="A101" s="366"/>
      <c r="B101" s="370" t="s">
        <v>439</v>
      </c>
      <c r="C101" s="364"/>
      <c r="D101" s="327">
        <v>-22.779</v>
      </c>
      <c r="E101" s="371">
        <v>-47.131</v>
      </c>
      <c r="F101" s="371">
        <v>-112.288</v>
      </c>
      <c r="G101" s="338">
        <f t="shared" si="5"/>
        <v>-182.19799999999998</v>
      </c>
    </row>
    <row r="102" spans="1:7" s="325" customFormat="1" ht="12.75" hidden="1" x14ac:dyDescent="0.2">
      <c r="A102" s="366"/>
      <c r="B102" s="370"/>
      <c r="C102" s="364"/>
      <c r="D102" s="371"/>
      <c r="E102" s="371"/>
      <c r="F102" s="375"/>
      <c r="G102" s="338">
        <f t="shared" si="5"/>
        <v>0</v>
      </c>
    </row>
    <row r="103" spans="1:7" s="325" customFormat="1" ht="12.75" hidden="1" x14ac:dyDescent="0.2">
      <c r="A103" s="366"/>
      <c r="B103" s="370"/>
      <c r="C103" s="364"/>
      <c r="D103" s="371"/>
      <c r="E103" s="371"/>
      <c r="F103" s="375"/>
      <c r="G103" s="338">
        <f t="shared" si="5"/>
        <v>0</v>
      </c>
    </row>
    <row r="104" spans="1:7" s="325" customFormat="1" ht="12.75" hidden="1" x14ac:dyDescent="0.2">
      <c r="A104" s="366"/>
      <c r="B104" s="370"/>
      <c r="C104" s="364"/>
      <c r="D104" s="371"/>
      <c r="E104" s="371"/>
      <c r="F104" s="375"/>
      <c r="G104" s="338">
        <f t="shared" si="5"/>
        <v>0</v>
      </c>
    </row>
    <row r="105" spans="1:7" s="325" customFormat="1" ht="12.75" hidden="1" x14ac:dyDescent="0.2">
      <c r="A105" s="366"/>
      <c r="B105" s="370"/>
      <c r="C105" s="364"/>
      <c r="D105" s="371"/>
      <c r="E105" s="371"/>
      <c r="F105" s="375"/>
      <c r="G105" s="338">
        <f t="shared" si="5"/>
        <v>0</v>
      </c>
    </row>
    <row r="106" spans="1:7" s="325" customFormat="1" ht="12.75" hidden="1" x14ac:dyDescent="0.2">
      <c r="A106" s="366"/>
      <c r="B106" s="370"/>
      <c r="C106" s="364"/>
      <c r="D106" s="371"/>
      <c r="E106" s="371"/>
      <c r="F106" s="375"/>
      <c r="G106" s="338">
        <f t="shared" si="5"/>
        <v>0</v>
      </c>
    </row>
    <row r="107" spans="1:7" s="325" customFormat="1" ht="12.75" hidden="1" x14ac:dyDescent="0.2">
      <c r="A107" s="366"/>
      <c r="B107" s="370"/>
      <c r="C107" s="364"/>
      <c r="D107" s="371"/>
      <c r="E107" s="371"/>
      <c r="F107" s="375"/>
      <c r="G107" s="338">
        <f t="shared" si="5"/>
        <v>0</v>
      </c>
    </row>
    <row r="108" spans="1:7" s="347" customFormat="1" x14ac:dyDescent="0.25">
      <c r="A108" s="342"/>
      <c r="B108" s="343" t="s">
        <v>378</v>
      </c>
      <c r="C108" s="364"/>
      <c r="D108" s="381">
        <f>SUM(D8+D18+D32+D55+D64+D88)</f>
        <v>5489.6759999999995</v>
      </c>
      <c r="E108" s="381">
        <f>SUM(E8+E18+E32+E55+E64+E88)</f>
        <v>4819.6660000000038</v>
      </c>
      <c r="F108" s="382">
        <f>SUM(F8+F18+F32+F55+F64+F88)</f>
        <v>8411.3050000000003</v>
      </c>
      <c r="G108" s="383">
        <f>SUM(G8+G18+G32+G55+G64+G88)</f>
        <v>18720.647000000004</v>
      </c>
    </row>
    <row r="109" spans="1:7" ht="90" customHeight="1" x14ac:dyDescent="0.25">
      <c r="B109" s="551" t="s">
        <v>379</v>
      </c>
      <c r="C109" s="551"/>
      <c r="D109" s="551"/>
      <c r="E109" s="551"/>
      <c r="F109" s="551"/>
      <c r="G109" s="551"/>
    </row>
    <row r="116" spans="1:2" x14ac:dyDescent="0.25">
      <c r="A116" s="384"/>
      <c r="B116" s="384"/>
    </row>
  </sheetData>
  <mergeCells count="1">
    <mergeCell ref="B109:G109"/>
  </mergeCells>
  <pageMargins left="0.7" right="0.7" top="0.75" bottom="0.75" header="0.3" footer="0.3"/>
  <pageSetup paperSize="9" scale="7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3130A-DD0E-48C7-ADA5-36870181F6B3}">
  <sheetPr>
    <pageSetUpPr fitToPage="1"/>
  </sheetPr>
  <dimension ref="A1:H63"/>
  <sheetViews>
    <sheetView showGridLines="0" topLeftCell="B1" zoomScaleNormal="100" workbookViewId="0">
      <selection activeCell="B1" sqref="B1"/>
    </sheetView>
  </sheetViews>
  <sheetFormatPr defaultColWidth="9" defaultRowHeight="12.75" x14ac:dyDescent="0.2"/>
  <cols>
    <col min="1" max="1" width="9.5703125" style="387" hidden="1" customWidth="1"/>
    <col min="2" max="2" width="55.7109375" style="286" customWidth="1"/>
    <col min="3" max="3" width="9.85546875" style="348" hidden="1" customWidth="1"/>
    <col min="4" max="6" width="11.7109375" style="287" customWidth="1"/>
    <col min="7" max="7" width="11.7109375" style="325" customWidth="1"/>
    <col min="8" max="8" width="9" style="286"/>
    <col min="9" max="16384" width="9" style="287"/>
  </cols>
  <sheetData>
    <row r="1" spans="1:7" ht="15" x14ac:dyDescent="0.25">
      <c r="B1" s="281" t="s">
        <v>922</v>
      </c>
      <c r="C1" s="282"/>
      <c r="D1" s="283"/>
      <c r="E1" s="283"/>
      <c r="F1" s="283"/>
      <c r="G1" s="284"/>
    </row>
    <row r="2" spans="1:7" ht="38.25" x14ac:dyDescent="0.2">
      <c r="B2" s="288" t="s">
        <v>305</v>
      </c>
      <c r="C2" s="289" t="s">
        <v>291</v>
      </c>
      <c r="D2" s="290" t="s">
        <v>295</v>
      </c>
      <c r="E2" s="290" t="s">
        <v>298</v>
      </c>
      <c r="F2" s="291" t="s">
        <v>306</v>
      </c>
      <c r="G2" s="353" t="s">
        <v>307</v>
      </c>
    </row>
    <row r="3" spans="1:7" s="286" customFormat="1" ht="14.25" x14ac:dyDescent="0.2">
      <c r="A3" s="387"/>
      <c r="B3" s="293" t="s">
        <v>308</v>
      </c>
      <c r="C3" s="294"/>
      <c r="D3" s="367">
        <f>286125532/1000</f>
        <v>286125.53200000001</v>
      </c>
      <c r="E3" s="367">
        <f>298587047/1000</f>
        <v>298587.04700000002</v>
      </c>
      <c r="F3" s="355">
        <f>311991002/1000</f>
        <v>311991.00199999998</v>
      </c>
      <c r="G3" s="388">
        <f>D3+E3+F3</f>
        <v>896703.58100000001</v>
      </c>
    </row>
    <row r="4" spans="1:7" ht="14.25" x14ac:dyDescent="0.2">
      <c r="B4" s="298" t="s">
        <v>309</v>
      </c>
      <c r="C4" s="299">
        <f>283458264/1000</f>
        <v>283458.26400000002</v>
      </c>
      <c r="D4" s="357">
        <f>D3+D61</f>
        <v>292693.59100000001</v>
      </c>
      <c r="E4" s="357">
        <f>E3+E61</f>
        <v>304567.36700000003</v>
      </c>
      <c r="F4" s="358">
        <f>F3+F61</f>
        <v>314164.39499999996</v>
      </c>
      <c r="G4" s="359">
        <f>D4+E4+F4</f>
        <v>911425.35300000012</v>
      </c>
    </row>
    <row r="5" spans="1:7" hidden="1" x14ac:dyDescent="0.2">
      <c r="B5" s="304" t="s">
        <v>310</v>
      </c>
      <c r="C5" s="389"/>
      <c r="D5" s="552"/>
      <c r="E5" s="552"/>
      <c r="F5" s="553"/>
      <c r="G5" s="390">
        <v>0.127</v>
      </c>
    </row>
    <row r="6" spans="1:7" x14ac:dyDescent="0.2">
      <c r="B6" s="309" t="s">
        <v>311</v>
      </c>
      <c r="C6" s="364"/>
      <c r="D6" s="311">
        <f>(D4/C4)-1</f>
        <v>3.2580905808412108E-2</v>
      </c>
      <c r="E6" s="311">
        <f>(E4/D4)-1</f>
        <v>4.0567256561487186E-2</v>
      </c>
      <c r="F6" s="312">
        <f>(F4/E4)-1</f>
        <v>3.1510362040855E-2</v>
      </c>
      <c r="G6" s="363">
        <f>SUM(D6:F6)/3</f>
        <v>3.4886174803584767E-2</v>
      </c>
    </row>
    <row r="7" spans="1:7" x14ac:dyDescent="0.2">
      <c r="B7" s="315" t="s">
        <v>312</v>
      </c>
      <c r="C7" s="364"/>
      <c r="D7" s="316">
        <f>D4/D3-1</f>
        <v>2.2955165706777914E-2</v>
      </c>
      <c r="E7" s="316">
        <f>E4/E3-1</f>
        <v>2.0028732190783938E-2</v>
      </c>
      <c r="F7" s="317">
        <f>F4/F3-1</f>
        <v>6.966204108668439E-3</v>
      </c>
      <c r="G7" s="365">
        <f>G4/G3-1</f>
        <v>1.6417657196799107E-2</v>
      </c>
    </row>
    <row r="8" spans="1:7" x14ac:dyDescent="0.2">
      <c r="B8" s="320" t="s">
        <v>440</v>
      </c>
      <c r="C8" s="364"/>
      <c r="D8" s="295">
        <f>SUM(D9:D19)</f>
        <v>-9.018999999999993</v>
      </c>
      <c r="E8" s="295">
        <f t="shared" ref="E8:F8" si="0">SUM(E9:E19)</f>
        <v>-19.561</v>
      </c>
      <c r="F8" s="391">
        <f t="shared" si="0"/>
        <v>-29.193000000000005</v>
      </c>
      <c r="G8" s="392">
        <f t="shared" ref="G8:G57" si="1">SUM(D8:F8)</f>
        <v>-57.772999999999996</v>
      </c>
    </row>
    <row r="9" spans="1:7" x14ac:dyDescent="0.2">
      <c r="B9" s="370" t="s">
        <v>22</v>
      </c>
      <c r="C9" s="364"/>
      <c r="D9" s="327">
        <v>36.573</v>
      </c>
      <c r="E9" s="327">
        <v>-4.524</v>
      </c>
      <c r="F9" s="393">
        <v>50.07</v>
      </c>
      <c r="G9" s="331">
        <f t="shared" si="1"/>
        <v>82.119</v>
      </c>
    </row>
    <row r="10" spans="1:7" x14ac:dyDescent="0.2">
      <c r="B10" s="370" t="s">
        <v>342</v>
      </c>
      <c r="C10" s="364"/>
      <c r="D10" s="327">
        <v>8.8179999999999996</v>
      </c>
      <c r="E10" s="327">
        <v>10.815</v>
      </c>
      <c r="F10" s="393">
        <v>11.683999999999999</v>
      </c>
      <c r="G10" s="331">
        <f t="shared" si="1"/>
        <v>31.317</v>
      </c>
    </row>
    <row r="11" spans="1:7" x14ac:dyDescent="0.2">
      <c r="B11" s="370" t="s">
        <v>381</v>
      </c>
      <c r="C11" s="364"/>
      <c r="D11" s="327">
        <v>1.889</v>
      </c>
      <c r="E11" s="327">
        <v>1.9650000000000001</v>
      </c>
      <c r="F11" s="393">
        <v>2.0430000000000001</v>
      </c>
      <c r="G11" s="331">
        <f t="shared" si="1"/>
        <v>5.8970000000000002</v>
      </c>
    </row>
    <row r="12" spans="1:7" s="396" customFormat="1" hidden="1" x14ac:dyDescent="0.2">
      <c r="A12" s="394"/>
      <c r="B12" s="379" t="s">
        <v>441</v>
      </c>
      <c r="C12" s="380"/>
      <c r="D12" s="335">
        <v>4.2999999999999997E-2</v>
      </c>
      <c r="E12" s="335">
        <v>8.5999999999999993E-2</v>
      </c>
      <c r="F12" s="395">
        <v>0.127</v>
      </c>
      <c r="G12" s="336">
        <f t="shared" si="1"/>
        <v>0.25600000000000001</v>
      </c>
    </row>
    <row r="13" spans="1:7" s="396" customFormat="1" hidden="1" x14ac:dyDescent="0.2">
      <c r="A13" s="394"/>
      <c r="B13" s="379" t="s">
        <v>376</v>
      </c>
      <c r="C13" s="380"/>
      <c r="D13" s="335">
        <v>2E-3</v>
      </c>
      <c r="E13" s="335">
        <v>2E-3</v>
      </c>
      <c r="F13" s="395">
        <v>2E-3</v>
      </c>
      <c r="G13" s="336">
        <f t="shared" si="1"/>
        <v>6.0000000000000001E-3</v>
      </c>
    </row>
    <row r="14" spans="1:7" s="396" customFormat="1" hidden="1" x14ac:dyDescent="0.2">
      <c r="A14" s="394"/>
      <c r="B14" s="379" t="s">
        <v>442</v>
      </c>
      <c r="C14" s="380"/>
      <c r="D14" s="335">
        <v>0</v>
      </c>
      <c r="E14" s="335">
        <v>-1E-3</v>
      </c>
      <c r="F14" s="395">
        <v>-2E-3</v>
      </c>
      <c r="G14" s="336">
        <f t="shared" si="1"/>
        <v>-3.0000000000000001E-3</v>
      </c>
    </row>
    <row r="15" spans="1:7" s="396" customFormat="1" hidden="1" x14ac:dyDescent="0.2">
      <c r="A15" s="394"/>
      <c r="B15" s="379" t="s">
        <v>443</v>
      </c>
      <c r="C15" s="380"/>
      <c r="D15" s="335">
        <v>-4.0000000000000001E-3</v>
      </c>
      <c r="E15" s="335">
        <v>-4.0000000000000001E-3</v>
      </c>
      <c r="F15" s="395">
        <v>-4.0000000000000001E-3</v>
      </c>
      <c r="G15" s="336">
        <f t="shared" si="1"/>
        <v>-1.2E-2</v>
      </c>
    </row>
    <row r="16" spans="1:7" s="286" customFormat="1" x14ac:dyDescent="0.2">
      <c r="A16" s="387"/>
      <c r="B16" s="370" t="s">
        <v>349</v>
      </c>
      <c r="C16" s="364"/>
      <c r="D16" s="327">
        <v>-56.338999999999999</v>
      </c>
      <c r="E16" s="327">
        <v>-27.899000000000001</v>
      </c>
      <c r="F16" s="393">
        <v>-28.692</v>
      </c>
      <c r="G16" s="331">
        <f t="shared" si="1"/>
        <v>-112.93</v>
      </c>
    </row>
    <row r="17" spans="1:8" x14ac:dyDescent="0.2">
      <c r="B17" s="370" t="s">
        <v>21</v>
      </c>
      <c r="C17" s="364"/>
      <c r="D17" s="327">
        <v>-1E-3</v>
      </c>
      <c r="E17" s="327">
        <v>-1E-3</v>
      </c>
      <c r="F17" s="393">
        <v>-64.421000000000006</v>
      </c>
      <c r="G17" s="331">
        <f t="shared" si="1"/>
        <v>-64.423000000000002</v>
      </c>
    </row>
    <row r="18" spans="1:8" hidden="1" x14ac:dyDescent="0.2">
      <c r="B18" s="370"/>
      <c r="C18" s="364"/>
      <c r="D18" s="397"/>
      <c r="E18" s="397"/>
      <c r="F18" s="398"/>
      <c r="G18" s="399">
        <f t="shared" si="1"/>
        <v>0</v>
      </c>
    </row>
    <row r="19" spans="1:8" hidden="1" x14ac:dyDescent="0.2">
      <c r="B19" s="370"/>
      <c r="C19" s="364"/>
      <c r="D19" s="397"/>
      <c r="E19" s="397"/>
      <c r="F19" s="398"/>
      <c r="G19" s="399">
        <f t="shared" si="1"/>
        <v>0</v>
      </c>
    </row>
    <row r="20" spans="1:8" s="325" customFormat="1" x14ac:dyDescent="0.2">
      <c r="A20" s="400"/>
      <c r="B20" s="320" t="s">
        <v>7</v>
      </c>
      <c r="C20" s="364"/>
      <c r="D20" s="401">
        <f>SUM(D21:D57)</f>
        <v>-17.486999999999981</v>
      </c>
      <c r="E20" s="401">
        <f t="shared" ref="E20:F20" si="2">SUM(E21:E57)</f>
        <v>-389.31700000000001</v>
      </c>
      <c r="F20" s="402">
        <f t="shared" si="2"/>
        <v>-1324.4180000000001</v>
      </c>
      <c r="G20" s="403">
        <f t="shared" si="1"/>
        <v>-1731.2220000000002</v>
      </c>
      <c r="H20" s="324"/>
    </row>
    <row r="21" spans="1:8" s="325" customFormat="1" ht="24" x14ac:dyDescent="0.2">
      <c r="A21" s="400"/>
      <c r="B21" s="370" t="s">
        <v>444</v>
      </c>
      <c r="C21" s="364"/>
      <c r="D21" s="327">
        <v>128.298</v>
      </c>
      <c r="E21" s="327">
        <v>124.992</v>
      </c>
      <c r="F21" s="393">
        <v>118.157</v>
      </c>
      <c r="G21" s="331">
        <f t="shared" si="1"/>
        <v>371.447</v>
      </c>
      <c r="H21" s="324"/>
    </row>
    <row r="22" spans="1:8" s="325" customFormat="1" x14ac:dyDescent="0.2">
      <c r="A22" s="400"/>
      <c r="B22" s="370" t="s">
        <v>445</v>
      </c>
      <c r="C22" s="364"/>
      <c r="D22" s="327">
        <v>5.9669999999999996</v>
      </c>
      <c r="E22" s="327">
        <v>5.8630000000000004</v>
      </c>
      <c r="F22" s="393">
        <v>3.9089999999999998</v>
      </c>
      <c r="G22" s="331">
        <f t="shared" si="1"/>
        <v>15.739000000000001</v>
      </c>
      <c r="H22" s="324"/>
    </row>
    <row r="23" spans="1:8" s="325" customFormat="1" x14ac:dyDescent="0.2">
      <c r="A23" s="400"/>
      <c r="B23" s="370" t="s">
        <v>318</v>
      </c>
      <c r="C23" s="364"/>
      <c r="D23" s="327">
        <v>12.951000000000001</v>
      </c>
      <c r="E23" s="329" t="s">
        <v>315</v>
      </c>
      <c r="F23" s="329" t="s">
        <v>315</v>
      </c>
      <c r="G23" s="331">
        <f t="shared" si="1"/>
        <v>12.951000000000001</v>
      </c>
      <c r="H23" s="324"/>
    </row>
    <row r="24" spans="1:8" s="325" customFormat="1" x14ac:dyDescent="0.2">
      <c r="A24" s="400"/>
      <c r="B24" s="370" t="s">
        <v>349</v>
      </c>
      <c r="C24" s="364"/>
      <c r="D24" s="327">
        <v>2.6819999999999999</v>
      </c>
      <c r="E24" s="327">
        <v>1.776</v>
      </c>
      <c r="F24" s="393">
        <v>-0.63500000000000001</v>
      </c>
      <c r="G24" s="331">
        <f t="shared" si="1"/>
        <v>3.8230000000000004</v>
      </c>
      <c r="H24" s="324"/>
    </row>
    <row r="25" spans="1:8" s="337" customFormat="1" hidden="1" x14ac:dyDescent="0.2">
      <c r="A25" s="404"/>
      <c r="B25" s="379" t="s">
        <v>446</v>
      </c>
      <c r="C25" s="380"/>
      <c r="D25" s="335">
        <v>-3.0000000000000001E-3</v>
      </c>
      <c r="E25" s="335">
        <v>-6.0000000000000001E-3</v>
      </c>
      <c r="F25" s="395">
        <v>-1.4E-2</v>
      </c>
      <c r="G25" s="336">
        <f t="shared" si="1"/>
        <v>-2.3E-2</v>
      </c>
    </row>
    <row r="26" spans="1:8" s="337" customFormat="1" hidden="1" x14ac:dyDescent="0.2">
      <c r="A26" s="404"/>
      <c r="B26" s="379" t="s">
        <v>447</v>
      </c>
      <c r="C26" s="380"/>
      <c r="D26" s="335">
        <v>-3.0000000000000001E-3</v>
      </c>
      <c r="E26" s="335">
        <v>-6.0000000000000001E-3</v>
      </c>
      <c r="F26" s="395">
        <v>-1.4E-2</v>
      </c>
      <c r="G26" s="336">
        <f t="shared" si="1"/>
        <v>-2.3E-2</v>
      </c>
    </row>
    <row r="27" spans="1:8" s="325" customFormat="1" x14ac:dyDescent="0.2">
      <c r="A27" s="400"/>
      <c r="B27" s="370" t="s">
        <v>448</v>
      </c>
      <c r="C27" s="364"/>
      <c r="D27" s="327">
        <v>-6.0000000000000001E-3</v>
      </c>
      <c r="E27" s="327">
        <v>-1.2999999999999999E-2</v>
      </c>
      <c r="F27" s="393">
        <v>-3.2000000000000001E-2</v>
      </c>
      <c r="G27" s="331">
        <f t="shared" si="1"/>
        <v>-5.1000000000000004E-2</v>
      </c>
      <c r="H27" s="324"/>
    </row>
    <row r="28" spans="1:8" s="325" customFormat="1" x14ac:dyDescent="0.2">
      <c r="A28" s="400"/>
      <c r="B28" s="370" t="s">
        <v>449</v>
      </c>
      <c r="C28" s="364"/>
      <c r="D28" s="327">
        <v>-7.0000000000000001E-3</v>
      </c>
      <c r="E28" s="327">
        <v>-1.4E-2</v>
      </c>
      <c r="F28" s="393">
        <v>-3.4000000000000002E-2</v>
      </c>
      <c r="G28" s="331">
        <f t="shared" si="1"/>
        <v>-5.5000000000000007E-2</v>
      </c>
      <c r="H28" s="324"/>
    </row>
    <row r="29" spans="1:8" s="325" customFormat="1" x14ac:dyDescent="0.2">
      <c r="A29" s="400"/>
      <c r="B29" s="370" t="s">
        <v>450</v>
      </c>
      <c r="C29" s="364"/>
      <c r="D29" s="327">
        <v>-0.01</v>
      </c>
      <c r="E29" s="327">
        <v>-2.1000000000000001E-2</v>
      </c>
      <c r="F29" s="393">
        <v>-0.05</v>
      </c>
      <c r="G29" s="331">
        <f t="shared" si="1"/>
        <v>-8.1000000000000003E-2</v>
      </c>
      <c r="H29" s="324"/>
    </row>
    <row r="30" spans="1:8" s="325" customFormat="1" x14ac:dyDescent="0.2">
      <c r="A30" s="400"/>
      <c r="B30" s="370" t="s">
        <v>343</v>
      </c>
      <c r="C30" s="364"/>
      <c r="D30" s="327">
        <v>-1.4999999999999999E-2</v>
      </c>
      <c r="E30" s="327">
        <v>-3.1E-2</v>
      </c>
      <c r="F30" s="393">
        <v>-7.3999999999999996E-2</v>
      </c>
      <c r="G30" s="331">
        <f t="shared" si="1"/>
        <v>-0.12</v>
      </c>
      <c r="H30" s="324"/>
    </row>
    <row r="31" spans="1:8" s="325" customFormat="1" x14ac:dyDescent="0.2">
      <c r="A31" s="400"/>
      <c r="B31" s="370" t="s">
        <v>451</v>
      </c>
      <c r="C31" s="364"/>
      <c r="D31" s="327">
        <v>-0.13600000000000001</v>
      </c>
      <c r="E31" s="329" t="s">
        <v>315</v>
      </c>
      <c r="F31" s="329" t="s">
        <v>315</v>
      </c>
      <c r="G31" s="331">
        <f t="shared" si="1"/>
        <v>-0.13600000000000001</v>
      </c>
      <c r="H31" s="324"/>
    </row>
    <row r="32" spans="1:8" s="325" customFormat="1" x14ac:dyDescent="0.2">
      <c r="A32" s="400"/>
      <c r="B32" s="370" t="s">
        <v>452</v>
      </c>
      <c r="C32" s="364"/>
      <c r="D32" s="327">
        <v>-3.4000000000000002E-2</v>
      </c>
      <c r="E32" s="327">
        <v>-7.0999999999999994E-2</v>
      </c>
      <c r="F32" s="393">
        <v>-0.16800000000000001</v>
      </c>
      <c r="G32" s="331">
        <f t="shared" si="1"/>
        <v>-0.27300000000000002</v>
      </c>
      <c r="H32" s="324"/>
    </row>
    <row r="33" spans="1:8" s="325" customFormat="1" x14ac:dyDescent="0.2">
      <c r="A33" s="400"/>
      <c r="B33" s="370" t="s">
        <v>453</v>
      </c>
      <c r="C33" s="364"/>
      <c r="D33" s="327">
        <v>-0.10299999999999999</v>
      </c>
      <c r="E33" s="327">
        <v>-0.21199999999999999</v>
      </c>
      <c r="F33" s="393">
        <v>-0.50600000000000001</v>
      </c>
      <c r="G33" s="331">
        <f t="shared" si="1"/>
        <v>-0.82099999999999995</v>
      </c>
      <c r="H33" s="324"/>
    </row>
    <row r="34" spans="1:8" s="325" customFormat="1" x14ac:dyDescent="0.2">
      <c r="A34" s="400"/>
      <c r="B34" s="370" t="s">
        <v>454</v>
      </c>
      <c r="C34" s="364"/>
      <c r="D34" s="327">
        <v>-0.13200000000000001</v>
      </c>
      <c r="E34" s="327">
        <v>-0.27300000000000002</v>
      </c>
      <c r="F34" s="393">
        <v>-0.65100000000000002</v>
      </c>
      <c r="G34" s="331">
        <f t="shared" si="1"/>
        <v>-1.056</v>
      </c>
      <c r="H34" s="324"/>
    </row>
    <row r="35" spans="1:8" s="325" customFormat="1" x14ac:dyDescent="0.2">
      <c r="A35" s="400"/>
      <c r="B35" s="370" t="s">
        <v>455</v>
      </c>
      <c r="C35" s="364"/>
      <c r="D35" s="327">
        <v>-0.14799999999999999</v>
      </c>
      <c r="E35" s="327">
        <v>-0.30599999999999999</v>
      </c>
      <c r="F35" s="393">
        <v>-0.72899999999999998</v>
      </c>
      <c r="G35" s="331">
        <f t="shared" si="1"/>
        <v>-1.1829999999999998</v>
      </c>
      <c r="H35" s="324"/>
    </row>
    <row r="36" spans="1:8" s="325" customFormat="1" x14ac:dyDescent="0.2">
      <c r="A36" s="400"/>
      <c r="B36" s="370" t="s">
        <v>350</v>
      </c>
      <c r="C36" s="364"/>
      <c r="D36" s="327">
        <v>-0.17100000000000001</v>
      </c>
      <c r="E36" s="327">
        <v>-0.34899999999999998</v>
      </c>
      <c r="F36" s="393">
        <v>-0.83199999999999996</v>
      </c>
      <c r="G36" s="331">
        <f t="shared" si="1"/>
        <v>-1.3519999999999999</v>
      </c>
      <c r="H36" s="324"/>
    </row>
    <row r="37" spans="1:8" s="325" customFormat="1" x14ac:dyDescent="0.2">
      <c r="A37" s="400"/>
      <c r="B37" s="370" t="s">
        <v>456</v>
      </c>
      <c r="C37" s="364"/>
      <c r="D37" s="327">
        <v>-0.33800000000000002</v>
      </c>
      <c r="E37" s="327">
        <v>-0.70099999999999996</v>
      </c>
      <c r="F37" s="393">
        <v>-1.67</v>
      </c>
      <c r="G37" s="331">
        <f t="shared" si="1"/>
        <v>-2.7089999999999996</v>
      </c>
      <c r="H37" s="324"/>
    </row>
    <row r="38" spans="1:8" s="325" customFormat="1" x14ac:dyDescent="0.2">
      <c r="A38" s="400"/>
      <c r="B38" s="370" t="s">
        <v>457</v>
      </c>
      <c r="C38" s="364"/>
      <c r="D38" s="327">
        <v>-0.34</v>
      </c>
      <c r="E38" s="327">
        <v>-0.70499999999999996</v>
      </c>
      <c r="F38" s="393">
        <v>-1.68</v>
      </c>
      <c r="G38" s="331">
        <f t="shared" si="1"/>
        <v>-2.7249999999999996</v>
      </c>
      <c r="H38" s="324"/>
    </row>
    <row r="39" spans="1:8" s="325" customFormat="1" x14ac:dyDescent="0.2">
      <c r="A39" s="400"/>
      <c r="B39" s="370" t="s">
        <v>458</v>
      </c>
      <c r="C39" s="364"/>
      <c r="D39" s="327">
        <v>-0.80700000000000005</v>
      </c>
      <c r="E39" s="327">
        <v>-1.669</v>
      </c>
      <c r="F39" s="393">
        <v>-3.976</v>
      </c>
      <c r="G39" s="331">
        <f t="shared" si="1"/>
        <v>-6.452</v>
      </c>
      <c r="H39" s="324"/>
    </row>
    <row r="40" spans="1:8" s="325" customFormat="1" x14ac:dyDescent="0.2">
      <c r="A40" s="400"/>
      <c r="B40" s="370" t="s">
        <v>459</v>
      </c>
      <c r="C40" s="364"/>
      <c r="D40" s="327">
        <v>-0.47699999999999998</v>
      </c>
      <c r="E40" s="327">
        <v>-0.98899999999999999</v>
      </c>
      <c r="F40" s="393">
        <v>-6.5780000000000003</v>
      </c>
      <c r="G40" s="331">
        <f t="shared" si="1"/>
        <v>-8.0440000000000005</v>
      </c>
      <c r="H40" s="324"/>
    </row>
    <row r="41" spans="1:8" s="325" customFormat="1" x14ac:dyDescent="0.2">
      <c r="A41" s="400"/>
      <c r="B41" s="370" t="s">
        <v>21</v>
      </c>
      <c r="C41" s="364"/>
      <c r="D41" s="329" t="s">
        <v>315</v>
      </c>
      <c r="E41" s="329" t="s">
        <v>315</v>
      </c>
      <c r="F41" s="393">
        <v>-11.257</v>
      </c>
      <c r="G41" s="331">
        <f t="shared" si="1"/>
        <v>-11.257</v>
      </c>
      <c r="H41" s="324"/>
    </row>
    <row r="42" spans="1:8" s="325" customFormat="1" x14ac:dyDescent="0.2">
      <c r="A42" s="400"/>
      <c r="B42" s="370" t="s">
        <v>56</v>
      </c>
      <c r="C42" s="364"/>
      <c r="D42" s="327">
        <v>-3.4529999999999998</v>
      </c>
      <c r="E42" s="327">
        <v>-7.1580000000000004</v>
      </c>
      <c r="F42" s="393">
        <v>-17.053000000000001</v>
      </c>
      <c r="G42" s="331">
        <f t="shared" si="1"/>
        <v>-27.664000000000001</v>
      </c>
      <c r="H42" s="324"/>
    </row>
    <row r="43" spans="1:8" s="325" customFormat="1" x14ac:dyDescent="0.2">
      <c r="A43" s="400"/>
      <c r="B43" s="370" t="s">
        <v>381</v>
      </c>
      <c r="C43" s="364"/>
      <c r="D43" s="327">
        <v>-8.3819999999999997</v>
      </c>
      <c r="E43" s="327">
        <v>-16.661999999999999</v>
      </c>
      <c r="F43" s="393">
        <v>-39.697000000000003</v>
      </c>
      <c r="G43" s="331">
        <f t="shared" si="1"/>
        <v>-64.741</v>
      </c>
      <c r="H43" s="324"/>
    </row>
    <row r="44" spans="1:8" s="325" customFormat="1" x14ac:dyDescent="0.2">
      <c r="A44" s="400"/>
      <c r="B44" s="370" t="s">
        <v>460</v>
      </c>
      <c r="C44" s="364"/>
      <c r="D44" s="327">
        <v>-2.2719999999999998</v>
      </c>
      <c r="E44" s="327">
        <v>-4.7009999999999996</v>
      </c>
      <c r="F44" s="393">
        <v>-71.465999999999994</v>
      </c>
      <c r="G44" s="331">
        <f t="shared" si="1"/>
        <v>-78.438999999999993</v>
      </c>
      <c r="H44" s="324"/>
    </row>
    <row r="45" spans="1:8" s="325" customFormat="1" x14ac:dyDescent="0.2">
      <c r="A45" s="400"/>
      <c r="B45" s="370" t="s">
        <v>461</v>
      </c>
      <c r="C45" s="364"/>
      <c r="D45" s="327">
        <v>139.33199999999999</v>
      </c>
      <c r="E45" s="327">
        <v>-38.734000000000002</v>
      </c>
      <c r="F45" s="393">
        <v>-194.95400000000001</v>
      </c>
      <c r="G45" s="331">
        <f t="shared" si="1"/>
        <v>-94.356000000000023</v>
      </c>
      <c r="H45" s="324"/>
    </row>
    <row r="46" spans="1:8" s="325" customFormat="1" x14ac:dyDescent="0.2">
      <c r="A46" s="400"/>
      <c r="B46" s="370" t="s">
        <v>462</v>
      </c>
      <c r="C46" s="364"/>
      <c r="D46" s="327">
        <v>-18.428999999999998</v>
      </c>
      <c r="E46" s="327">
        <v>-38.131999999999998</v>
      </c>
      <c r="F46" s="393">
        <v>-90.847999999999999</v>
      </c>
      <c r="G46" s="331">
        <f t="shared" si="1"/>
        <v>-147.40899999999999</v>
      </c>
      <c r="H46" s="324"/>
    </row>
    <row r="47" spans="1:8" s="325" customFormat="1" x14ac:dyDescent="0.2">
      <c r="A47" s="400"/>
      <c r="B47" s="370" t="s">
        <v>463</v>
      </c>
      <c r="C47" s="364"/>
      <c r="D47" s="327">
        <v>-43.780999999999999</v>
      </c>
      <c r="E47" s="327">
        <v>-90.587999999999994</v>
      </c>
      <c r="F47" s="393">
        <v>-306.84899999999999</v>
      </c>
      <c r="G47" s="331">
        <f t="shared" si="1"/>
        <v>-441.21799999999996</v>
      </c>
      <c r="H47" s="324"/>
    </row>
    <row r="48" spans="1:8" s="325" customFormat="1" x14ac:dyDescent="0.2">
      <c r="A48" s="400"/>
      <c r="B48" s="370" t="s">
        <v>22</v>
      </c>
      <c r="C48" s="364"/>
      <c r="D48" s="327">
        <v>-152.792</v>
      </c>
      <c r="E48" s="327">
        <v>-165.678</v>
      </c>
      <c r="F48" s="393">
        <v>-200.15299999999999</v>
      </c>
      <c r="G48" s="331">
        <f t="shared" si="1"/>
        <v>-518.62300000000005</v>
      </c>
      <c r="H48" s="324"/>
    </row>
    <row r="49" spans="1:8" s="325" customFormat="1" ht="24" x14ac:dyDescent="0.2">
      <c r="A49" s="400"/>
      <c r="B49" s="370" t="s">
        <v>464</v>
      </c>
      <c r="C49" s="364"/>
      <c r="D49" s="327">
        <v>-74.878</v>
      </c>
      <c r="E49" s="327">
        <v>-154.929</v>
      </c>
      <c r="F49" s="393">
        <v>-496.56400000000002</v>
      </c>
      <c r="G49" s="331">
        <f t="shared" si="1"/>
        <v>-726.37100000000009</v>
      </c>
      <c r="H49" s="324"/>
    </row>
    <row r="50" spans="1:8" s="325" customFormat="1" hidden="1" x14ac:dyDescent="0.2">
      <c r="A50" s="400"/>
      <c r="B50" s="370"/>
      <c r="C50" s="364"/>
      <c r="D50" s="397"/>
      <c r="E50" s="397"/>
      <c r="F50" s="398"/>
      <c r="G50" s="399">
        <f t="shared" si="1"/>
        <v>0</v>
      </c>
      <c r="H50" s="324"/>
    </row>
    <row r="51" spans="1:8" s="325" customFormat="1" hidden="1" x14ac:dyDescent="0.2">
      <c r="A51" s="400"/>
      <c r="B51" s="370"/>
      <c r="C51" s="364"/>
      <c r="D51" s="397"/>
      <c r="E51" s="397"/>
      <c r="F51" s="398"/>
      <c r="G51" s="399">
        <f t="shared" si="1"/>
        <v>0</v>
      </c>
      <c r="H51" s="324"/>
    </row>
    <row r="52" spans="1:8" s="325" customFormat="1" hidden="1" x14ac:dyDescent="0.2">
      <c r="A52" s="400"/>
      <c r="B52" s="370"/>
      <c r="C52" s="364"/>
      <c r="D52" s="397"/>
      <c r="E52" s="397"/>
      <c r="F52" s="398"/>
      <c r="G52" s="399">
        <f t="shared" si="1"/>
        <v>0</v>
      </c>
      <c r="H52" s="324"/>
    </row>
    <row r="53" spans="1:8" s="325" customFormat="1" hidden="1" x14ac:dyDescent="0.2">
      <c r="A53" s="400"/>
      <c r="B53" s="370"/>
      <c r="C53" s="364"/>
      <c r="D53" s="397"/>
      <c r="E53" s="397"/>
      <c r="F53" s="398"/>
      <c r="G53" s="399">
        <f t="shared" si="1"/>
        <v>0</v>
      </c>
      <c r="H53" s="324"/>
    </row>
    <row r="54" spans="1:8" s="325" customFormat="1" hidden="1" x14ac:dyDescent="0.2">
      <c r="A54" s="400"/>
      <c r="B54" s="370"/>
      <c r="C54" s="364"/>
      <c r="D54" s="397"/>
      <c r="E54" s="397"/>
      <c r="F54" s="398"/>
      <c r="G54" s="399">
        <f t="shared" si="1"/>
        <v>0</v>
      </c>
      <c r="H54" s="324"/>
    </row>
    <row r="55" spans="1:8" s="325" customFormat="1" hidden="1" x14ac:dyDescent="0.2">
      <c r="A55" s="400"/>
      <c r="B55" s="370"/>
      <c r="C55" s="364"/>
      <c r="D55" s="397"/>
      <c r="E55" s="397"/>
      <c r="F55" s="398"/>
      <c r="G55" s="399">
        <f t="shared" si="1"/>
        <v>0</v>
      </c>
      <c r="H55" s="324"/>
    </row>
    <row r="56" spans="1:8" s="325" customFormat="1" hidden="1" x14ac:dyDescent="0.2">
      <c r="A56" s="400"/>
      <c r="B56" s="370"/>
      <c r="C56" s="364"/>
      <c r="D56" s="397"/>
      <c r="E56" s="397"/>
      <c r="F56" s="398"/>
      <c r="G56" s="399">
        <f t="shared" si="1"/>
        <v>0</v>
      </c>
      <c r="H56" s="324"/>
    </row>
    <row r="57" spans="1:8" s="325" customFormat="1" hidden="1" x14ac:dyDescent="0.2">
      <c r="A57" s="400"/>
      <c r="B57" s="370"/>
      <c r="C57" s="364"/>
      <c r="D57" s="397"/>
      <c r="E57" s="397"/>
      <c r="F57" s="398"/>
      <c r="G57" s="399">
        <f t="shared" si="1"/>
        <v>0</v>
      </c>
      <c r="H57" s="324"/>
    </row>
    <row r="58" spans="1:8" s="325" customFormat="1" x14ac:dyDescent="0.2">
      <c r="A58" s="400"/>
      <c r="B58" s="320" t="s">
        <v>202</v>
      </c>
      <c r="C58" s="364"/>
      <c r="D58" s="401">
        <f>SUM(D59:D60)</f>
        <v>6594.5650000000005</v>
      </c>
      <c r="E58" s="401">
        <f t="shared" ref="E58:F58" si="3">SUM(E59:E60)</f>
        <v>6389.1980000000003</v>
      </c>
      <c r="F58" s="401">
        <f t="shared" si="3"/>
        <v>3527.0039999999999</v>
      </c>
      <c r="G58" s="405">
        <f>SUM(D58:F58)</f>
        <v>16510.767</v>
      </c>
      <c r="H58" s="324"/>
    </row>
    <row r="59" spans="1:8" s="325" customFormat="1" x14ac:dyDescent="0.2">
      <c r="A59" s="400"/>
      <c r="B59" s="370" t="s">
        <v>371</v>
      </c>
      <c r="C59" s="364"/>
      <c r="D59" s="327">
        <v>3621.913</v>
      </c>
      <c r="E59" s="327">
        <v>3845.4740000000002</v>
      </c>
      <c r="F59" s="393">
        <v>1880.66</v>
      </c>
      <c r="G59" s="399">
        <f>SUM(D59:F59)</f>
        <v>9348.0470000000005</v>
      </c>
      <c r="H59" s="324"/>
    </row>
    <row r="60" spans="1:8" s="324" customFormat="1" x14ac:dyDescent="0.2">
      <c r="A60" s="400"/>
      <c r="B60" s="370" t="s">
        <v>373</v>
      </c>
      <c r="C60" s="364"/>
      <c r="D60" s="327">
        <v>2972.652</v>
      </c>
      <c r="E60" s="327">
        <v>2543.7240000000002</v>
      </c>
      <c r="F60" s="393">
        <v>1646.3440000000001</v>
      </c>
      <c r="G60" s="399">
        <f>SUM(D60:F60)</f>
        <v>7162.72</v>
      </c>
    </row>
    <row r="61" spans="1:8" s="347" customFormat="1" x14ac:dyDescent="0.2">
      <c r="A61" s="406"/>
      <c r="B61" s="343" t="s">
        <v>378</v>
      </c>
      <c r="C61" s="407"/>
      <c r="D61" s="408">
        <f>D8+D20+D58</f>
        <v>6568.0590000000002</v>
      </c>
      <c r="E61" s="408">
        <f>E8+E20+E58</f>
        <v>5980.3200000000006</v>
      </c>
      <c r="F61" s="409">
        <f>F8+F20+F58</f>
        <v>2173.393</v>
      </c>
      <c r="G61" s="410">
        <f>SUM(D61:F61)</f>
        <v>14721.772000000001</v>
      </c>
      <c r="H61" s="345"/>
    </row>
    <row r="62" spans="1:8" ht="89.25" customHeight="1" x14ac:dyDescent="0.2">
      <c r="B62" s="551" t="s">
        <v>379</v>
      </c>
      <c r="C62" s="551"/>
      <c r="D62" s="551"/>
      <c r="E62" s="551"/>
      <c r="F62" s="551"/>
      <c r="G62" s="551"/>
    </row>
    <row r="63" spans="1:8" x14ac:dyDescent="0.2">
      <c r="D63" s="346"/>
      <c r="E63" s="346"/>
      <c r="F63" s="346"/>
      <c r="G63" s="349"/>
    </row>
  </sheetData>
  <mergeCells count="2">
    <mergeCell ref="D5:F5"/>
    <mergeCell ref="B62:G62"/>
  </mergeCells>
  <pageMargins left="0.7" right="0.7"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FC8AF-EBDA-4A93-90C3-DDC6AAF42924}">
  <sheetPr>
    <pageSetUpPr fitToPage="1"/>
  </sheetPr>
  <dimension ref="A1:AK155"/>
  <sheetViews>
    <sheetView showGridLines="0" topLeftCell="B1" zoomScaleNormal="100" workbookViewId="0">
      <selection activeCell="B1" sqref="B1"/>
    </sheetView>
  </sheetViews>
  <sheetFormatPr defaultColWidth="9" defaultRowHeight="12.75" x14ac:dyDescent="0.2"/>
  <cols>
    <col min="1" max="1" width="9.5703125" style="387" hidden="1" customWidth="1"/>
    <col min="2" max="2" width="55.7109375" style="286" customWidth="1"/>
    <col min="3" max="3" width="6.85546875" style="348" hidden="1" customWidth="1"/>
    <col min="4" max="4" width="13.85546875" style="287" customWidth="1"/>
    <col min="5" max="6" width="11.7109375" style="287" customWidth="1"/>
    <col min="7" max="7" width="11.7109375" style="325" customWidth="1"/>
    <col min="8" max="8" width="12.5703125" style="286" bestFit="1" customWidth="1"/>
    <col min="9" max="9" width="9" style="286"/>
    <col min="10" max="10" width="10" style="286" customWidth="1"/>
    <col min="11" max="12" width="9" style="286"/>
    <col min="13" max="16384" width="9" style="287"/>
  </cols>
  <sheetData>
    <row r="1" spans="1:37" ht="15" x14ac:dyDescent="0.25">
      <c r="B1" s="281" t="s">
        <v>923</v>
      </c>
      <c r="C1" s="282"/>
      <c r="D1" s="283"/>
      <c r="E1" s="283"/>
      <c r="F1" s="283"/>
      <c r="G1" s="284"/>
    </row>
    <row r="2" spans="1:37" ht="38.25" x14ac:dyDescent="0.2">
      <c r="B2" s="412" t="s">
        <v>305</v>
      </c>
      <c r="C2" s="289" t="s">
        <v>291</v>
      </c>
      <c r="D2" s="290" t="s">
        <v>295</v>
      </c>
      <c r="E2" s="290" t="s">
        <v>298</v>
      </c>
      <c r="F2" s="291" t="s">
        <v>306</v>
      </c>
      <c r="G2" s="353" t="s">
        <v>307</v>
      </c>
    </row>
    <row r="3" spans="1:37" ht="14.25" x14ac:dyDescent="0.2">
      <c r="B3" s="413" t="s">
        <v>308</v>
      </c>
      <c r="C3" s="294"/>
      <c r="D3" s="367">
        <f>502239456/1000</f>
        <v>502239.45600000001</v>
      </c>
      <c r="E3" s="367">
        <f>525602549/1000</f>
        <v>525602.549</v>
      </c>
      <c r="F3" s="355">
        <f>550053527/1000</f>
        <v>550053.527</v>
      </c>
      <c r="G3" s="388">
        <f>D3+E3+F3</f>
        <v>1577895.5320000001</v>
      </c>
    </row>
    <row r="4" spans="1:37" ht="14.25" x14ac:dyDescent="0.2">
      <c r="B4" s="414" t="s">
        <v>309</v>
      </c>
      <c r="C4" s="299">
        <f>488617222/1000</f>
        <v>488617.22200000001</v>
      </c>
      <c r="D4" s="357">
        <f>D3+D153</f>
        <v>507200.31699999998</v>
      </c>
      <c r="E4" s="357">
        <f>E3+E153</f>
        <v>531280.90099999995</v>
      </c>
      <c r="F4" s="358">
        <f>F3+F153</f>
        <v>548892.36400000006</v>
      </c>
      <c r="G4" s="359">
        <f>D4+E4+F4</f>
        <v>1587373.5819999999</v>
      </c>
      <c r="H4" s="415"/>
    </row>
    <row r="5" spans="1:37" ht="12.75" hidden="1" customHeight="1" x14ac:dyDescent="0.2">
      <c r="B5" s="416" t="s">
        <v>310</v>
      </c>
      <c r="C5" s="360"/>
      <c r="D5" s="552"/>
      <c r="E5" s="552"/>
      <c r="F5" s="553"/>
      <c r="G5" s="363">
        <v>0.127</v>
      </c>
    </row>
    <row r="6" spans="1:37" x14ac:dyDescent="0.2">
      <c r="B6" s="417" t="s">
        <v>311</v>
      </c>
      <c r="C6" s="310"/>
      <c r="D6" s="311">
        <f>(D4/C4)-1</f>
        <v>3.8032009850033521E-2</v>
      </c>
      <c r="E6" s="311">
        <f>(E4/D4)-1</f>
        <v>4.7477462440150608E-2</v>
      </c>
      <c r="F6" s="312">
        <f>(F4/E4)-1</f>
        <v>3.3149061008688641E-2</v>
      </c>
      <c r="G6" s="363">
        <f>SUM(D6:F6)/3</f>
        <v>3.955284443295759E-2</v>
      </c>
      <c r="H6" s="314"/>
    </row>
    <row r="7" spans="1:37" x14ac:dyDescent="0.2">
      <c r="B7" s="418" t="s">
        <v>312</v>
      </c>
      <c r="C7" s="310"/>
      <c r="D7" s="316">
        <f>D4/D3-1</f>
        <v>9.8774816290019274E-3</v>
      </c>
      <c r="E7" s="316">
        <f>E4/E3-1</f>
        <v>1.0803509250104426E-2</v>
      </c>
      <c r="F7" s="317">
        <f>F4/F3-1</f>
        <v>-2.1110000081864255E-3</v>
      </c>
      <c r="G7" s="365">
        <f>G4/G3-1</f>
        <v>6.0067664859828618E-3</v>
      </c>
    </row>
    <row r="8" spans="1:37" s="325" customFormat="1" x14ac:dyDescent="0.2">
      <c r="A8" s="400"/>
      <c r="B8" s="419" t="s">
        <v>6</v>
      </c>
      <c r="C8" s="310"/>
      <c r="D8" s="321">
        <f>SUM(D9:D35)</f>
        <v>1899.9490000000001</v>
      </c>
      <c r="E8" s="321">
        <f>SUM(E9:E35)</f>
        <v>4446.3509999999997</v>
      </c>
      <c r="F8" s="322">
        <f>SUM(F9:F35)</f>
        <v>4240.6319999999996</v>
      </c>
      <c r="G8" s="341">
        <f>SUM(G9:G35)</f>
        <v>10586.932000000001</v>
      </c>
      <c r="H8" s="421"/>
      <c r="I8" s="324"/>
      <c r="J8" s="324"/>
      <c r="K8" s="324"/>
      <c r="L8" s="324"/>
    </row>
    <row r="9" spans="1:37" s="324" customFormat="1" x14ac:dyDescent="0.2">
      <c r="A9" s="400"/>
      <c r="B9" s="422" t="s">
        <v>465</v>
      </c>
      <c r="C9" s="310"/>
      <c r="D9" s="423">
        <v>2476.3620000000001</v>
      </c>
      <c r="E9" s="423">
        <v>4668.058</v>
      </c>
      <c r="F9" s="424">
        <v>4786.1880000000001</v>
      </c>
      <c r="G9" s="331">
        <f t="shared" ref="G9:G35" si="0">SUM(D9:F9)</f>
        <v>11930.608</v>
      </c>
      <c r="H9" s="421"/>
    </row>
    <row r="10" spans="1:37" s="325" customFormat="1" x14ac:dyDescent="0.2">
      <c r="A10" s="400"/>
      <c r="B10" s="422" t="s">
        <v>381</v>
      </c>
      <c r="C10" s="310"/>
      <c r="D10" s="327">
        <v>9.3829999999999991</v>
      </c>
      <c r="E10" s="327">
        <v>12.99</v>
      </c>
      <c r="F10" s="393">
        <v>13.41</v>
      </c>
      <c r="G10" s="331">
        <f t="shared" si="0"/>
        <v>35.783000000000001</v>
      </c>
      <c r="H10" s="421"/>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row>
    <row r="11" spans="1:37" s="325" customFormat="1" x14ac:dyDescent="0.2">
      <c r="A11" s="400"/>
      <c r="B11" s="422" t="s">
        <v>466</v>
      </c>
      <c r="C11" s="310"/>
      <c r="D11" s="327">
        <v>2.4460000000000002</v>
      </c>
      <c r="E11" s="327">
        <v>5.0609999999999999</v>
      </c>
      <c r="F11" s="393">
        <v>6.8390000000000004</v>
      </c>
      <c r="G11" s="331">
        <f t="shared" si="0"/>
        <v>14.346</v>
      </c>
      <c r="H11" s="421"/>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row>
    <row r="12" spans="1:37" s="325" customFormat="1" x14ac:dyDescent="0.2">
      <c r="A12" s="400"/>
      <c r="B12" s="422" t="s">
        <v>467</v>
      </c>
      <c r="C12" s="310"/>
      <c r="D12" s="327">
        <v>0.95499999999999996</v>
      </c>
      <c r="E12" s="327">
        <v>1.976</v>
      </c>
      <c r="F12" s="393">
        <v>2.67</v>
      </c>
      <c r="G12" s="331">
        <f t="shared" si="0"/>
        <v>5.601</v>
      </c>
      <c r="H12" s="421"/>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row>
    <row r="13" spans="1:37" s="337" customFormat="1" hidden="1" x14ac:dyDescent="0.2">
      <c r="A13" s="404"/>
      <c r="B13" s="425" t="s">
        <v>468</v>
      </c>
      <c r="C13" s="334"/>
      <c r="D13" s="335">
        <v>-1E-3</v>
      </c>
      <c r="E13" s="335">
        <v>-1E-3</v>
      </c>
      <c r="F13" s="395">
        <v>-3.0000000000000001E-3</v>
      </c>
      <c r="G13" s="336">
        <f t="shared" si="0"/>
        <v>-5.0000000000000001E-3</v>
      </c>
      <c r="H13" s="426"/>
    </row>
    <row r="14" spans="1:37" s="337" customFormat="1" hidden="1" x14ac:dyDescent="0.2">
      <c r="A14" s="404"/>
      <c r="B14" s="425" t="s">
        <v>331</v>
      </c>
      <c r="C14" s="334"/>
      <c r="D14" s="335">
        <v>-1E-3</v>
      </c>
      <c r="E14" s="335">
        <v>-1E-3</v>
      </c>
      <c r="F14" s="395">
        <v>-3.0000000000000001E-3</v>
      </c>
      <c r="G14" s="336">
        <f t="shared" si="0"/>
        <v>-5.0000000000000001E-3</v>
      </c>
      <c r="H14" s="426"/>
    </row>
    <row r="15" spans="1:37" s="337" customFormat="1" hidden="1" x14ac:dyDescent="0.2">
      <c r="A15" s="404"/>
      <c r="B15" s="425" t="s">
        <v>469</v>
      </c>
      <c r="C15" s="334"/>
      <c r="D15" s="335">
        <v>-1E-3</v>
      </c>
      <c r="E15" s="335">
        <v>-3.0000000000000001E-3</v>
      </c>
      <c r="F15" s="395">
        <v>-6.0000000000000001E-3</v>
      </c>
      <c r="G15" s="336">
        <f t="shared" si="0"/>
        <v>-0.01</v>
      </c>
      <c r="H15" s="426"/>
    </row>
    <row r="16" spans="1:37" s="337" customFormat="1" ht="24" hidden="1" x14ac:dyDescent="0.2">
      <c r="A16" s="404"/>
      <c r="B16" s="425" t="s">
        <v>470</v>
      </c>
      <c r="C16" s="334"/>
      <c r="D16" s="335">
        <v>-3.0000000000000001E-3</v>
      </c>
      <c r="E16" s="335">
        <v>-6.0000000000000001E-3</v>
      </c>
      <c r="F16" s="395">
        <v>-1.2999999999999999E-2</v>
      </c>
      <c r="G16" s="336">
        <f t="shared" si="0"/>
        <v>-2.1999999999999999E-2</v>
      </c>
      <c r="H16" s="426"/>
    </row>
    <row r="17" spans="1:37" s="337" customFormat="1" hidden="1" x14ac:dyDescent="0.2">
      <c r="A17" s="404"/>
      <c r="B17" s="425" t="s">
        <v>471</v>
      </c>
      <c r="C17" s="334"/>
      <c r="D17" s="335">
        <v>-5.0000000000000001E-3</v>
      </c>
      <c r="E17" s="335">
        <v>-0.01</v>
      </c>
      <c r="F17" s="395">
        <v>-2.4E-2</v>
      </c>
      <c r="G17" s="336">
        <f t="shared" si="0"/>
        <v>-3.9E-2</v>
      </c>
      <c r="H17" s="426"/>
    </row>
    <row r="18" spans="1:37" s="337" customFormat="1" hidden="1" x14ac:dyDescent="0.2">
      <c r="A18" s="404"/>
      <c r="B18" s="425" t="s">
        <v>472</v>
      </c>
      <c r="C18" s="334"/>
      <c r="D18" s="335">
        <v>-6.0000000000000001E-3</v>
      </c>
      <c r="E18" s="335">
        <v>-1.2E-2</v>
      </c>
      <c r="F18" s="395">
        <v>-2.8000000000000001E-2</v>
      </c>
      <c r="G18" s="336">
        <f t="shared" si="0"/>
        <v>-4.5999999999999999E-2</v>
      </c>
      <c r="H18" s="426"/>
    </row>
    <row r="19" spans="1:37" s="325" customFormat="1" x14ac:dyDescent="0.2">
      <c r="A19" s="400"/>
      <c r="B19" s="422" t="s">
        <v>473</v>
      </c>
      <c r="C19" s="310"/>
      <c r="D19" s="327">
        <v>-6.0000000000000001E-3</v>
      </c>
      <c r="E19" s="327">
        <v>-1.2999999999999999E-2</v>
      </c>
      <c r="F19" s="393">
        <v>-3.1E-2</v>
      </c>
      <c r="G19" s="331">
        <f t="shared" si="0"/>
        <v>-0.05</v>
      </c>
      <c r="H19" s="421"/>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row>
    <row r="20" spans="1:37" s="427" customFormat="1" x14ac:dyDescent="0.2">
      <c r="A20" s="400"/>
      <c r="B20" s="422" t="s">
        <v>336</v>
      </c>
      <c r="C20" s="310"/>
      <c r="D20" s="327">
        <v>-1.2999999999999999E-2</v>
      </c>
      <c r="E20" s="327">
        <v>-2.5999999999999999E-2</v>
      </c>
      <c r="F20" s="393">
        <v>-6.2E-2</v>
      </c>
      <c r="G20" s="331">
        <f t="shared" si="0"/>
        <v>-0.10100000000000001</v>
      </c>
      <c r="H20" s="421"/>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row>
    <row r="21" spans="1:37" s="324" customFormat="1" ht="24" x14ac:dyDescent="0.2">
      <c r="A21" s="400"/>
      <c r="B21" s="422" t="s">
        <v>474</v>
      </c>
      <c r="C21" s="310"/>
      <c r="D21" s="327">
        <v>-2.3E-2</v>
      </c>
      <c r="E21" s="327">
        <v>-4.7E-2</v>
      </c>
      <c r="F21" s="393">
        <v>-0.111</v>
      </c>
      <c r="G21" s="331">
        <f t="shared" si="0"/>
        <v>-0.18099999999999999</v>
      </c>
      <c r="H21" s="421"/>
    </row>
    <row r="22" spans="1:37" s="324" customFormat="1" x14ac:dyDescent="0.2">
      <c r="A22" s="400"/>
      <c r="B22" s="422" t="s">
        <v>475</v>
      </c>
      <c r="C22" s="310"/>
      <c r="D22" s="327">
        <v>-9.2999999999999999E-2</v>
      </c>
      <c r="E22" s="327">
        <v>-0.192</v>
      </c>
      <c r="F22" s="393">
        <v>-0.45700000000000002</v>
      </c>
      <c r="G22" s="331">
        <f t="shared" si="0"/>
        <v>-0.74199999999999999</v>
      </c>
      <c r="H22" s="421"/>
    </row>
    <row r="23" spans="1:37" s="324" customFormat="1" x14ac:dyDescent="0.2">
      <c r="A23" s="400"/>
      <c r="B23" s="422" t="s">
        <v>476</v>
      </c>
      <c r="C23" s="310"/>
      <c r="D23" s="327">
        <v>-0.105</v>
      </c>
      <c r="E23" s="327">
        <v>-0.218</v>
      </c>
      <c r="F23" s="393">
        <v>-0.51900000000000002</v>
      </c>
      <c r="G23" s="331">
        <f t="shared" si="0"/>
        <v>-0.84200000000000008</v>
      </c>
      <c r="H23" s="421"/>
    </row>
    <row r="24" spans="1:37" s="324" customFormat="1" x14ac:dyDescent="0.2">
      <c r="A24" s="400"/>
      <c r="B24" s="422" t="s">
        <v>324</v>
      </c>
      <c r="C24" s="310"/>
      <c r="D24" s="327">
        <v>-0.28299999999999997</v>
      </c>
      <c r="E24" s="327">
        <v>-0.29699999999999999</v>
      </c>
      <c r="F24" s="393">
        <v>-0.318</v>
      </c>
      <c r="G24" s="331">
        <f t="shared" si="0"/>
        <v>-0.89799999999999991</v>
      </c>
      <c r="H24" s="421"/>
    </row>
    <row r="25" spans="1:37" s="324" customFormat="1" x14ac:dyDescent="0.2">
      <c r="A25" s="400" t="s">
        <v>383</v>
      </c>
      <c r="B25" s="422" t="s">
        <v>477</v>
      </c>
      <c r="C25" s="310"/>
      <c r="D25" s="327">
        <v>-0.53700000000000003</v>
      </c>
      <c r="E25" s="327">
        <v>-1.1120000000000001</v>
      </c>
      <c r="F25" s="393">
        <v>-2.6480000000000001</v>
      </c>
      <c r="G25" s="331">
        <f t="shared" si="0"/>
        <v>-4.2970000000000006</v>
      </c>
      <c r="H25" s="421"/>
    </row>
    <row r="26" spans="1:37" s="324" customFormat="1" ht="24" x14ac:dyDescent="0.2">
      <c r="A26" s="400" t="s">
        <v>383</v>
      </c>
      <c r="B26" s="422" t="s">
        <v>478</v>
      </c>
      <c r="C26" s="310"/>
      <c r="D26" s="327">
        <v>-0.94099999999999995</v>
      </c>
      <c r="E26" s="327">
        <v>-1.948</v>
      </c>
      <c r="F26" s="393">
        <v>-4.641</v>
      </c>
      <c r="G26" s="331">
        <f t="shared" si="0"/>
        <v>-7.5299999999999994</v>
      </c>
      <c r="H26" s="421"/>
    </row>
    <row r="27" spans="1:37" s="324" customFormat="1" ht="13.15" customHeight="1" x14ac:dyDescent="0.2">
      <c r="A27" s="400"/>
      <c r="B27" s="422" t="s">
        <v>21</v>
      </c>
      <c r="C27" s="310"/>
      <c r="D27" s="329" t="s">
        <v>315</v>
      </c>
      <c r="E27" s="329" t="s">
        <v>315</v>
      </c>
      <c r="F27" s="393">
        <v>-10.097</v>
      </c>
      <c r="G27" s="331">
        <f t="shared" si="0"/>
        <v>-10.097</v>
      </c>
      <c r="H27" s="421"/>
    </row>
    <row r="28" spans="1:37" s="324" customFormat="1" x14ac:dyDescent="0.2">
      <c r="A28" s="400"/>
      <c r="B28" s="422" t="s">
        <v>479</v>
      </c>
      <c r="C28" s="310"/>
      <c r="D28" s="327">
        <v>-1.389</v>
      </c>
      <c r="E28" s="327">
        <v>-2.9289999999999998</v>
      </c>
      <c r="F28" s="393">
        <v>-6.98</v>
      </c>
      <c r="G28" s="331">
        <f t="shared" si="0"/>
        <v>-11.298</v>
      </c>
      <c r="H28" s="421"/>
    </row>
    <row r="29" spans="1:37" s="324" customFormat="1" x14ac:dyDescent="0.2">
      <c r="A29" s="400"/>
      <c r="B29" s="422" t="s">
        <v>480</v>
      </c>
      <c r="C29" s="310"/>
      <c r="D29" s="327">
        <v>-1.413</v>
      </c>
      <c r="E29" s="327">
        <v>-2.923</v>
      </c>
      <c r="F29" s="393">
        <v>-6.9640000000000004</v>
      </c>
      <c r="G29" s="331">
        <f t="shared" si="0"/>
        <v>-11.3</v>
      </c>
      <c r="H29" s="421"/>
    </row>
    <row r="30" spans="1:37" s="324" customFormat="1" x14ac:dyDescent="0.2">
      <c r="A30" s="400"/>
      <c r="B30" s="422" t="s">
        <v>349</v>
      </c>
      <c r="C30" s="310"/>
      <c r="D30" s="327">
        <v>-2.3809999999999998</v>
      </c>
      <c r="E30" s="327">
        <v>-7.0979999999999999</v>
      </c>
      <c r="F30" s="393">
        <v>-7.6349999999999998</v>
      </c>
      <c r="G30" s="331">
        <f t="shared" si="0"/>
        <v>-17.113999999999997</v>
      </c>
      <c r="H30" s="421"/>
    </row>
    <row r="31" spans="1:37" s="324" customFormat="1" x14ac:dyDescent="0.2">
      <c r="A31" s="400"/>
      <c r="B31" s="422" t="s">
        <v>481</v>
      </c>
      <c r="C31" s="310"/>
      <c r="D31" s="327">
        <v>-2.4790000000000001</v>
      </c>
      <c r="E31" s="327">
        <v>-5.1289999999999996</v>
      </c>
      <c r="F31" s="393">
        <v>-12.22</v>
      </c>
      <c r="G31" s="331">
        <f t="shared" si="0"/>
        <v>-19.827999999999999</v>
      </c>
      <c r="H31" s="421"/>
    </row>
    <row r="32" spans="1:37" s="324" customFormat="1" x14ac:dyDescent="0.2">
      <c r="A32" s="400"/>
      <c r="B32" s="422" t="s">
        <v>253</v>
      </c>
      <c r="C32" s="310"/>
      <c r="D32" s="327">
        <v>-11.16</v>
      </c>
      <c r="E32" s="327">
        <v>-6.44</v>
      </c>
      <c r="F32" s="393">
        <v>-5.4939999999999998</v>
      </c>
      <c r="G32" s="331">
        <f t="shared" si="0"/>
        <v>-23.094000000000001</v>
      </c>
      <c r="H32" s="421"/>
    </row>
    <row r="33" spans="1:37" s="324" customFormat="1" x14ac:dyDescent="0.2">
      <c r="A33" s="400"/>
      <c r="B33" s="422" t="s">
        <v>53</v>
      </c>
      <c r="C33" s="310"/>
      <c r="D33" s="327">
        <v>-6.827</v>
      </c>
      <c r="E33" s="327">
        <v>-14.358000000000001</v>
      </c>
      <c r="F33" s="393">
        <v>-34.206000000000003</v>
      </c>
      <c r="G33" s="331">
        <f t="shared" si="0"/>
        <v>-55.391000000000005</v>
      </c>
      <c r="H33" s="421"/>
    </row>
    <row r="34" spans="1:37" s="324" customFormat="1" x14ac:dyDescent="0.2">
      <c r="A34" s="400"/>
      <c r="B34" s="422" t="s">
        <v>22</v>
      </c>
      <c r="C34" s="310"/>
      <c r="D34" s="327">
        <v>28.26</v>
      </c>
      <c r="E34" s="327">
        <v>-27.652999999999999</v>
      </c>
      <c r="F34" s="393">
        <v>-67.858000000000004</v>
      </c>
      <c r="G34" s="331">
        <f t="shared" si="0"/>
        <v>-67.251000000000005</v>
      </c>
      <c r="H34" s="421"/>
    </row>
    <row r="35" spans="1:37" s="324" customFormat="1" x14ac:dyDescent="0.2">
      <c r="A35" s="400"/>
      <c r="B35" s="422" t="s">
        <v>482</v>
      </c>
      <c r="C35" s="310"/>
      <c r="D35" s="327">
        <v>-589.79</v>
      </c>
      <c r="E35" s="327">
        <v>-171.31800000000001</v>
      </c>
      <c r="F35" s="393">
        <v>-408.15699999999998</v>
      </c>
      <c r="G35" s="331">
        <f t="shared" si="0"/>
        <v>-1169.2649999999999</v>
      </c>
      <c r="H35" s="421"/>
    </row>
    <row r="36" spans="1:37" s="431" customFormat="1" x14ac:dyDescent="0.2">
      <c r="A36" s="428"/>
      <c r="B36" s="419" t="s">
        <v>131</v>
      </c>
      <c r="C36" s="310"/>
      <c r="D36" s="372">
        <f>SUM(D37:D62)</f>
        <v>-715.57099999999991</v>
      </c>
      <c r="E36" s="372">
        <f t="shared" ref="E36:G36" si="1">SUM(E37:E62)</f>
        <v>-1536.0529999999999</v>
      </c>
      <c r="F36" s="372">
        <f t="shared" si="1"/>
        <v>-3759.6589999999997</v>
      </c>
      <c r="G36" s="341">
        <f t="shared" si="1"/>
        <v>-6011.2829999999994</v>
      </c>
      <c r="H36" s="429"/>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0"/>
      <c r="AK36" s="430"/>
    </row>
    <row r="37" spans="1:37" s="430" customFormat="1" x14ac:dyDescent="0.2">
      <c r="A37" s="428"/>
      <c r="B37" s="422" t="s">
        <v>22</v>
      </c>
      <c r="C37" s="310"/>
      <c r="D37" s="327">
        <v>39.581000000000003</v>
      </c>
      <c r="E37" s="327">
        <v>42.61</v>
      </c>
      <c r="F37" s="393">
        <v>33.790999999999997</v>
      </c>
      <c r="G37" s="338">
        <f t="shared" ref="G37:G63" si="2">SUM(D37:F37)</f>
        <v>115.982</v>
      </c>
      <c r="H37" s="429"/>
    </row>
    <row r="38" spans="1:37" s="430" customFormat="1" x14ac:dyDescent="0.2">
      <c r="A38" s="428"/>
      <c r="B38" s="422" t="s">
        <v>324</v>
      </c>
      <c r="C38" s="310"/>
      <c r="D38" s="327">
        <v>1.919</v>
      </c>
      <c r="E38" s="327">
        <v>1.329</v>
      </c>
      <c r="F38" s="393">
        <v>0.379</v>
      </c>
      <c r="G38" s="338">
        <f t="shared" si="2"/>
        <v>3.6270000000000002</v>
      </c>
      <c r="H38" s="429"/>
    </row>
    <row r="39" spans="1:37" s="430" customFormat="1" x14ac:dyDescent="0.2">
      <c r="A39" s="428"/>
      <c r="B39" s="422" t="s">
        <v>483</v>
      </c>
      <c r="C39" s="310"/>
      <c r="D39" s="327">
        <v>-2.1999999999999999E-2</v>
      </c>
      <c r="E39" s="327">
        <v>-4.4999999999999998E-2</v>
      </c>
      <c r="F39" s="393">
        <v>-0.106</v>
      </c>
      <c r="G39" s="338">
        <f t="shared" si="2"/>
        <v>-0.17299999999999999</v>
      </c>
      <c r="H39" s="429"/>
    </row>
    <row r="40" spans="1:37" s="430" customFormat="1" ht="24" x14ac:dyDescent="0.2">
      <c r="A40" s="428"/>
      <c r="B40" s="422" t="s">
        <v>470</v>
      </c>
      <c r="C40" s="310"/>
      <c r="D40" s="327">
        <v>-0.114</v>
      </c>
      <c r="E40" s="327">
        <v>-0.23499999999999999</v>
      </c>
      <c r="F40" s="393">
        <v>-0.56000000000000005</v>
      </c>
      <c r="G40" s="338">
        <f t="shared" si="2"/>
        <v>-0.90900000000000003</v>
      </c>
      <c r="H40" s="429"/>
    </row>
    <row r="41" spans="1:37" s="430" customFormat="1" x14ac:dyDescent="0.2">
      <c r="A41" s="428"/>
      <c r="B41" s="422" t="s">
        <v>484</v>
      </c>
      <c r="C41" s="310"/>
      <c r="D41" s="327">
        <v>-0.16</v>
      </c>
      <c r="E41" s="327">
        <v>-0.33200000000000002</v>
      </c>
      <c r="F41" s="393">
        <v>-0.79100000000000004</v>
      </c>
      <c r="G41" s="338">
        <f t="shared" si="2"/>
        <v>-1.2829999999999999</v>
      </c>
      <c r="H41" s="429"/>
    </row>
    <row r="42" spans="1:37" s="430" customFormat="1" x14ac:dyDescent="0.2">
      <c r="A42" s="428"/>
      <c r="B42" s="422" t="s">
        <v>485</v>
      </c>
      <c r="C42" s="310"/>
      <c r="D42" s="327">
        <v>-0.16900000000000001</v>
      </c>
      <c r="E42" s="327">
        <v>-0.34899999999999998</v>
      </c>
      <c r="F42" s="393">
        <v>-0.83299999999999996</v>
      </c>
      <c r="G42" s="338">
        <f t="shared" si="2"/>
        <v>-1.351</v>
      </c>
      <c r="H42" s="429"/>
    </row>
    <row r="43" spans="1:37" s="430" customFormat="1" x14ac:dyDescent="0.2">
      <c r="A43" s="428"/>
      <c r="B43" s="422" t="s">
        <v>486</v>
      </c>
      <c r="C43" s="310"/>
      <c r="D43" s="327">
        <v>-0.23499999999999999</v>
      </c>
      <c r="E43" s="327">
        <v>-0.48599999999999999</v>
      </c>
      <c r="F43" s="393">
        <v>-1.1579999999999999</v>
      </c>
      <c r="G43" s="338">
        <f t="shared" si="2"/>
        <v>-1.879</v>
      </c>
      <c r="H43" s="429"/>
    </row>
    <row r="44" spans="1:37" s="430" customFormat="1" x14ac:dyDescent="0.2">
      <c r="A44" s="428"/>
      <c r="B44" s="422" t="s">
        <v>487</v>
      </c>
      <c r="C44" s="310"/>
      <c r="D44" s="327">
        <v>-0.47799999999999998</v>
      </c>
      <c r="E44" s="327">
        <v>-0.99</v>
      </c>
      <c r="F44" s="393">
        <v>-2.3570000000000002</v>
      </c>
      <c r="G44" s="338">
        <f t="shared" si="2"/>
        <v>-3.8250000000000002</v>
      </c>
      <c r="H44" s="429"/>
    </row>
    <row r="45" spans="1:37" s="430" customFormat="1" x14ac:dyDescent="0.2">
      <c r="A45" s="428"/>
      <c r="B45" s="422" t="s">
        <v>488</v>
      </c>
      <c r="C45" s="310"/>
      <c r="D45" s="327">
        <v>-0.52500000000000002</v>
      </c>
      <c r="E45" s="327">
        <v>-1.087</v>
      </c>
      <c r="F45" s="393">
        <v>-2.59</v>
      </c>
      <c r="G45" s="338">
        <f t="shared" si="2"/>
        <v>-4.202</v>
      </c>
      <c r="H45" s="429"/>
    </row>
    <row r="46" spans="1:37" s="430" customFormat="1" x14ac:dyDescent="0.2">
      <c r="A46" s="428"/>
      <c r="B46" s="422" t="s">
        <v>489</v>
      </c>
      <c r="C46" s="310"/>
      <c r="D46" s="327">
        <v>-0.71299999999999997</v>
      </c>
      <c r="E46" s="327">
        <v>-1.4750000000000001</v>
      </c>
      <c r="F46" s="393">
        <v>-3.5150000000000001</v>
      </c>
      <c r="G46" s="338">
        <f t="shared" si="2"/>
        <v>-5.7030000000000003</v>
      </c>
      <c r="H46" s="429"/>
    </row>
    <row r="47" spans="1:37" s="430" customFormat="1" x14ac:dyDescent="0.2">
      <c r="A47" s="428"/>
      <c r="B47" s="422" t="s">
        <v>490</v>
      </c>
      <c r="C47" s="310"/>
      <c r="D47" s="327">
        <v>-1.2609999999999999</v>
      </c>
      <c r="E47" s="327">
        <v>-2.6080000000000001</v>
      </c>
      <c r="F47" s="393">
        <v>-6.2140000000000004</v>
      </c>
      <c r="G47" s="338">
        <f t="shared" si="2"/>
        <v>-10.083</v>
      </c>
      <c r="H47" s="429"/>
    </row>
    <row r="48" spans="1:37" s="430" customFormat="1" x14ac:dyDescent="0.2">
      <c r="A48" s="428"/>
      <c r="B48" s="422" t="s">
        <v>491</v>
      </c>
      <c r="C48" s="310"/>
      <c r="D48" s="327">
        <v>-1.8759999999999999</v>
      </c>
      <c r="E48" s="327">
        <v>-3.8820000000000001</v>
      </c>
      <c r="F48" s="393">
        <v>-9.2490000000000006</v>
      </c>
      <c r="G48" s="338">
        <f t="shared" si="2"/>
        <v>-15.007000000000001</v>
      </c>
      <c r="H48" s="429"/>
    </row>
    <row r="49" spans="1:12" s="430" customFormat="1" x14ac:dyDescent="0.2">
      <c r="A49" s="428"/>
      <c r="B49" s="422" t="s">
        <v>349</v>
      </c>
      <c r="C49" s="310"/>
      <c r="D49" s="327">
        <v>-2.08</v>
      </c>
      <c r="E49" s="327">
        <v>-7.0789999999999997</v>
      </c>
      <c r="F49" s="393">
        <v>-7.3869999999999996</v>
      </c>
      <c r="G49" s="338">
        <f t="shared" si="2"/>
        <v>-16.545999999999999</v>
      </c>
      <c r="H49" s="429"/>
    </row>
    <row r="50" spans="1:12" s="430" customFormat="1" ht="24" x14ac:dyDescent="0.2">
      <c r="A50" s="428"/>
      <c r="B50" s="422" t="s">
        <v>492</v>
      </c>
      <c r="C50" s="310"/>
      <c r="D50" s="327">
        <v>-2.5059999999999998</v>
      </c>
      <c r="E50" s="327">
        <v>-5.1840000000000002</v>
      </c>
      <c r="F50" s="393">
        <v>-12.351000000000001</v>
      </c>
      <c r="G50" s="338">
        <f t="shared" si="2"/>
        <v>-20.041</v>
      </c>
      <c r="H50" s="429"/>
    </row>
    <row r="51" spans="1:12" s="430" customFormat="1" x14ac:dyDescent="0.2">
      <c r="A51" s="428"/>
      <c r="B51" s="422" t="s">
        <v>493</v>
      </c>
      <c r="C51" s="310"/>
      <c r="D51" s="327">
        <v>-3.0459999999999998</v>
      </c>
      <c r="E51" s="327">
        <v>-6.3029999999999999</v>
      </c>
      <c r="F51" s="393">
        <v>-15.016</v>
      </c>
      <c r="G51" s="338">
        <f t="shared" si="2"/>
        <v>-24.365000000000002</v>
      </c>
      <c r="H51" s="429"/>
    </row>
    <row r="52" spans="1:12" s="430" customFormat="1" x14ac:dyDescent="0.2">
      <c r="A52" s="428"/>
      <c r="B52" s="422" t="s">
        <v>494</v>
      </c>
      <c r="C52" s="310"/>
      <c r="D52" s="327">
        <v>-1.631</v>
      </c>
      <c r="E52" s="327">
        <v>-7.9749999999999996</v>
      </c>
      <c r="F52" s="393">
        <v>-19</v>
      </c>
      <c r="G52" s="338">
        <f t="shared" si="2"/>
        <v>-28.606000000000002</v>
      </c>
      <c r="H52" s="429"/>
    </row>
    <row r="53" spans="1:12" s="430" customFormat="1" x14ac:dyDescent="0.2">
      <c r="A53" s="428"/>
      <c r="B53" s="422" t="s">
        <v>495</v>
      </c>
      <c r="C53" s="310"/>
      <c r="D53" s="327">
        <v>-3.5840000000000001</v>
      </c>
      <c r="E53" s="327">
        <v>-7.4160000000000004</v>
      </c>
      <c r="F53" s="393">
        <v>-17.667999999999999</v>
      </c>
      <c r="G53" s="338">
        <f t="shared" si="2"/>
        <v>-28.667999999999999</v>
      </c>
      <c r="H53" s="429"/>
    </row>
    <row r="54" spans="1:12" s="430" customFormat="1" x14ac:dyDescent="0.2">
      <c r="A54" s="428"/>
      <c r="B54" s="422" t="s">
        <v>496</v>
      </c>
      <c r="C54" s="310"/>
      <c r="D54" s="327">
        <v>-3.9529999999999998</v>
      </c>
      <c r="E54" s="327">
        <v>-8.1780000000000008</v>
      </c>
      <c r="F54" s="393">
        <v>-19.484000000000002</v>
      </c>
      <c r="G54" s="338">
        <f t="shared" si="2"/>
        <v>-31.615000000000002</v>
      </c>
      <c r="H54" s="429"/>
    </row>
    <row r="55" spans="1:12" s="430" customFormat="1" x14ac:dyDescent="0.2">
      <c r="A55" s="428"/>
      <c r="B55" s="422" t="s">
        <v>497</v>
      </c>
      <c r="C55" s="310"/>
      <c r="D55" s="327">
        <v>-6.8879999999999999</v>
      </c>
      <c r="E55" s="327">
        <v>-16.102</v>
      </c>
      <c r="F55" s="393">
        <v>-38.362000000000002</v>
      </c>
      <c r="G55" s="338">
        <f t="shared" si="2"/>
        <v>-61.352000000000004</v>
      </c>
      <c r="H55" s="429"/>
    </row>
    <row r="56" spans="1:12" s="430" customFormat="1" x14ac:dyDescent="0.2">
      <c r="A56" s="428"/>
      <c r="B56" s="422" t="s">
        <v>381</v>
      </c>
      <c r="C56" s="310"/>
      <c r="D56" s="327">
        <v>-44.792000000000002</v>
      </c>
      <c r="E56" s="327">
        <v>-47.972000000000001</v>
      </c>
      <c r="F56" s="393">
        <v>-53.244999999999997</v>
      </c>
      <c r="G56" s="338">
        <f t="shared" si="2"/>
        <v>-146.00900000000001</v>
      </c>
      <c r="H56" s="429"/>
    </row>
    <row r="57" spans="1:12" s="430" customFormat="1" x14ac:dyDescent="0.2">
      <c r="A57" s="428"/>
      <c r="B57" s="422" t="s">
        <v>498</v>
      </c>
      <c r="C57" s="310"/>
      <c r="D57" s="327">
        <v>-22.518000000000001</v>
      </c>
      <c r="E57" s="327">
        <v>-46.591000000000001</v>
      </c>
      <c r="F57" s="393">
        <v>-111.002</v>
      </c>
      <c r="G57" s="338">
        <f t="shared" si="2"/>
        <v>-180.11099999999999</v>
      </c>
      <c r="H57" s="429"/>
    </row>
    <row r="58" spans="1:12" s="430" customFormat="1" x14ac:dyDescent="0.2">
      <c r="A58" s="428"/>
      <c r="B58" s="422" t="s">
        <v>21</v>
      </c>
      <c r="C58" s="310"/>
      <c r="D58" s="329" t="s">
        <v>315</v>
      </c>
      <c r="E58" s="329" t="s">
        <v>315</v>
      </c>
      <c r="F58" s="393">
        <v>-192.16499999999999</v>
      </c>
      <c r="G58" s="338">
        <f t="shared" si="2"/>
        <v>-192.16499999999999</v>
      </c>
      <c r="H58" s="429"/>
    </row>
    <row r="59" spans="1:12" s="430" customFormat="1" x14ac:dyDescent="0.2">
      <c r="A59" s="428"/>
      <c r="B59" s="422" t="s">
        <v>54</v>
      </c>
      <c r="C59" s="310"/>
      <c r="D59" s="327">
        <v>-30.74</v>
      </c>
      <c r="E59" s="327">
        <v>-73.411000000000001</v>
      </c>
      <c r="F59" s="393">
        <v>-156.483</v>
      </c>
      <c r="G59" s="338">
        <f t="shared" si="2"/>
        <v>-260.63400000000001</v>
      </c>
      <c r="H59" s="429"/>
    </row>
    <row r="60" spans="1:12" s="430" customFormat="1" x14ac:dyDescent="0.2">
      <c r="A60" s="428"/>
      <c r="B60" s="422" t="s">
        <v>499</v>
      </c>
      <c r="C60" s="310"/>
      <c r="D60" s="327">
        <v>-122.96</v>
      </c>
      <c r="E60" s="327">
        <v>-293.64299999999997</v>
      </c>
      <c r="F60" s="393">
        <v>-625.92899999999997</v>
      </c>
      <c r="G60" s="338">
        <f t="shared" si="2"/>
        <v>-1042.5319999999999</v>
      </c>
      <c r="H60" s="429"/>
    </row>
    <row r="61" spans="1:12" s="430" customFormat="1" x14ac:dyDescent="0.2">
      <c r="A61" s="428"/>
      <c r="B61" s="422" t="s">
        <v>500</v>
      </c>
      <c r="C61" s="310"/>
      <c r="D61" s="327">
        <v>-244.56299999999999</v>
      </c>
      <c r="E61" s="327">
        <v>-506.01900000000001</v>
      </c>
      <c r="F61" s="393">
        <v>-1205.57</v>
      </c>
      <c r="G61" s="338">
        <f t="shared" si="2"/>
        <v>-1956.152</v>
      </c>
      <c r="H61" s="429"/>
    </row>
    <row r="62" spans="1:12" s="430" customFormat="1" x14ac:dyDescent="0.2">
      <c r="A62" s="428"/>
      <c r="B62" s="422" t="s">
        <v>53</v>
      </c>
      <c r="C62" s="310"/>
      <c r="D62" s="327">
        <v>-262.25700000000001</v>
      </c>
      <c r="E62" s="327">
        <v>-542.63</v>
      </c>
      <c r="F62" s="393">
        <v>-1292.7940000000001</v>
      </c>
      <c r="G62" s="338">
        <f t="shared" si="2"/>
        <v>-2097.681</v>
      </c>
      <c r="H62" s="429"/>
    </row>
    <row r="63" spans="1:12" s="431" customFormat="1" x14ac:dyDescent="0.2">
      <c r="A63" s="428"/>
      <c r="B63" s="419" t="s">
        <v>202</v>
      </c>
      <c r="C63" s="310"/>
      <c r="D63" s="340">
        <f>SUM(D64:D65)</f>
        <v>3394.0720000000001</v>
      </c>
      <c r="E63" s="340">
        <f>SUM(E64:E65)</f>
        <v>2823.9869999999996</v>
      </c>
      <c r="F63" s="432">
        <f>SUM(F64:F65)</f>
        <v>-1496.3330000000001</v>
      </c>
      <c r="G63" s="341">
        <f t="shared" si="2"/>
        <v>4721.7259999999987</v>
      </c>
      <c r="H63" s="429"/>
      <c r="I63" s="430"/>
      <c r="J63" s="430"/>
      <c r="K63" s="430"/>
      <c r="L63" s="430"/>
    </row>
    <row r="64" spans="1:12" s="430" customFormat="1" x14ac:dyDescent="0.2">
      <c r="A64" s="428" t="s">
        <v>501</v>
      </c>
      <c r="B64" s="433" t="s">
        <v>371</v>
      </c>
      <c r="C64" s="310"/>
      <c r="D64" s="327">
        <v>3233.7550000000001</v>
      </c>
      <c r="E64" s="327">
        <v>3430.1439999999998</v>
      </c>
      <c r="F64" s="393">
        <v>-52.189</v>
      </c>
      <c r="G64" s="338">
        <f>D64+E64+F64</f>
        <v>6611.7099999999991</v>
      </c>
      <c r="H64" s="429"/>
    </row>
    <row r="65" spans="1:16" s="430" customFormat="1" x14ac:dyDescent="0.2">
      <c r="A65" s="428"/>
      <c r="B65" s="433" t="s">
        <v>373</v>
      </c>
      <c r="C65" s="310"/>
      <c r="D65" s="327">
        <v>160.31700000000001</v>
      </c>
      <c r="E65" s="327">
        <v>-606.15700000000004</v>
      </c>
      <c r="F65" s="393">
        <v>-1444.144</v>
      </c>
      <c r="G65" s="338">
        <f>D65+E65+F65</f>
        <v>-1889.9839999999999</v>
      </c>
      <c r="H65" s="429"/>
    </row>
    <row r="66" spans="1:16" s="430" customFormat="1" x14ac:dyDescent="0.2">
      <c r="A66" s="400"/>
      <c r="B66" s="419" t="s">
        <v>502</v>
      </c>
      <c r="C66" s="310"/>
      <c r="D66" s="340">
        <f>SUM(D67:D152)</f>
        <v>382.41100000000029</v>
      </c>
      <c r="E66" s="340">
        <f>SUM(E67:E152)</f>
        <v>-55.933</v>
      </c>
      <c r="F66" s="340">
        <f>SUM(F67:F152)</f>
        <v>-145.80299999999986</v>
      </c>
      <c r="G66" s="341">
        <f>SUM(G67:G152)</f>
        <v>180.67499999999973</v>
      </c>
      <c r="H66" s="324"/>
      <c r="I66" s="434"/>
      <c r="J66" s="324"/>
      <c r="K66" s="434"/>
    </row>
    <row r="67" spans="1:16" s="438" customFormat="1" x14ac:dyDescent="0.2">
      <c r="A67" s="435"/>
      <c r="B67" s="422" t="s">
        <v>503</v>
      </c>
      <c r="C67" s="310"/>
      <c r="D67" s="327">
        <v>178.1</v>
      </c>
      <c r="E67" s="329" t="s">
        <v>315</v>
      </c>
      <c r="F67" s="329" t="s">
        <v>315</v>
      </c>
      <c r="G67" s="338">
        <f t="shared" ref="G67:G130" si="3">SUM(D67:F67)</f>
        <v>178.1</v>
      </c>
      <c r="H67" s="436"/>
      <c r="I67" s="437"/>
      <c r="J67" s="436"/>
      <c r="K67" s="437"/>
    </row>
    <row r="68" spans="1:16" s="430" customFormat="1" x14ac:dyDescent="0.2">
      <c r="A68" s="400"/>
      <c r="B68" s="422" t="s">
        <v>504</v>
      </c>
      <c r="C68" s="310"/>
      <c r="D68" s="327">
        <v>165.8</v>
      </c>
      <c r="E68" s="329" t="s">
        <v>315</v>
      </c>
      <c r="F68" s="329" t="s">
        <v>315</v>
      </c>
      <c r="G68" s="338">
        <f t="shared" si="3"/>
        <v>165.8</v>
      </c>
      <c r="H68" s="324"/>
      <c r="I68" s="434"/>
      <c r="J68" s="324"/>
      <c r="K68" s="434"/>
    </row>
    <row r="69" spans="1:16" s="430" customFormat="1" x14ac:dyDescent="0.2">
      <c r="A69" s="400"/>
      <c r="B69" s="422" t="s">
        <v>505</v>
      </c>
      <c r="C69" s="310"/>
      <c r="D69" s="327">
        <v>-30.472000000000001</v>
      </c>
      <c r="E69" s="327">
        <v>-11.718</v>
      </c>
      <c r="F69" s="393">
        <v>138.25299999999999</v>
      </c>
      <c r="G69" s="338">
        <f t="shared" si="3"/>
        <v>96.062999999999988</v>
      </c>
      <c r="H69" s="324"/>
      <c r="I69" s="434"/>
      <c r="J69" s="324"/>
      <c r="K69" s="434"/>
    </row>
    <row r="70" spans="1:16" s="430" customFormat="1" x14ac:dyDescent="0.2">
      <c r="A70" s="400"/>
      <c r="B70" s="422" t="s">
        <v>506</v>
      </c>
      <c r="C70" s="310"/>
      <c r="D70" s="327">
        <v>12.82</v>
      </c>
      <c r="E70" s="327">
        <v>13.273</v>
      </c>
      <c r="F70" s="393">
        <v>13.525</v>
      </c>
      <c r="G70" s="338">
        <f t="shared" si="3"/>
        <v>39.618000000000002</v>
      </c>
      <c r="H70" s="324"/>
      <c r="I70" s="434"/>
      <c r="J70" s="324"/>
      <c r="K70" s="434"/>
      <c r="N70" s="439"/>
      <c r="O70" s="439"/>
      <c r="P70" s="439"/>
    </row>
    <row r="71" spans="1:16" s="430" customFormat="1" x14ac:dyDescent="0.2">
      <c r="A71" s="400"/>
      <c r="B71" s="422" t="s">
        <v>507</v>
      </c>
      <c r="C71" s="310"/>
      <c r="D71" s="327">
        <v>27</v>
      </c>
      <c r="E71" s="329" t="s">
        <v>315</v>
      </c>
      <c r="F71" s="329" t="s">
        <v>315</v>
      </c>
      <c r="G71" s="338">
        <f t="shared" si="3"/>
        <v>27</v>
      </c>
      <c r="H71" s="324"/>
      <c r="I71" s="434"/>
      <c r="J71" s="324"/>
      <c r="K71" s="434"/>
    </row>
    <row r="72" spans="1:16" s="430" customFormat="1" ht="24" x14ac:dyDescent="0.2">
      <c r="A72" s="400"/>
      <c r="B72" s="422" t="s">
        <v>508</v>
      </c>
      <c r="C72" s="310"/>
      <c r="D72" s="327">
        <v>8.5410000000000004</v>
      </c>
      <c r="E72" s="327">
        <v>8.8979999999999997</v>
      </c>
      <c r="F72" s="393">
        <v>9.2129999999999992</v>
      </c>
      <c r="G72" s="338">
        <f t="shared" si="3"/>
        <v>26.652000000000001</v>
      </c>
      <c r="H72" s="324"/>
      <c r="I72" s="434"/>
      <c r="J72" s="324"/>
      <c r="K72" s="434"/>
      <c r="N72" s="439"/>
      <c r="O72" s="439"/>
      <c r="P72" s="439"/>
    </row>
    <row r="73" spans="1:16" s="430" customFormat="1" x14ac:dyDescent="0.2">
      <c r="A73" s="400"/>
      <c r="B73" s="422" t="s">
        <v>509</v>
      </c>
      <c r="C73" s="310"/>
      <c r="D73" s="327">
        <v>26</v>
      </c>
      <c r="E73" s="329" t="s">
        <v>315</v>
      </c>
      <c r="F73" s="329" t="s">
        <v>315</v>
      </c>
      <c r="G73" s="338">
        <f t="shared" si="3"/>
        <v>26</v>
      </c>
      <c r="H73" s="324"/>
      <c r="I73" s="434"/>
      <c r="J73" s="324"/>
      <c r="K73" s="434"/>
    </row>
    <row r="74" spans="1:16" s="430" customFormat="1" x14ac:dyDescent="0.2">
      <c r="A74" s="400"/>
      <c r="B74" s="422" t="s">
        <v>510</v>
      </c>
      <c r="C74" s="310"/>
      <c r="D74" s="327">
        <v>25.125</v>
      </c>
      <c r="E74" s="327">
        <v>1.7999999999999999E-2</v>
      </c>
      <c r="F74" s="393">
        <v>-0.54500000000000004</v>
      </c>
      <c r="G74" s="338">
        <f t="shared" si="3"/>
        <v>24.597999999999999</v>
      </c>
      <c r="H74" s="324"/>
      <c r="I74" s="434"/>
      <c r="J74" s="324"/>
      <c r="K74" s="434"/>
    </row>
    <row r="75" spans="1:16" s="430" customFormat="1" ht="24" x14ac:dyDescent="0.2">
      <c r="A75" s="400"/>
      <c r="B75" s="422" t="s">
        <v>511</v>
      </c>
      <c r="C75" s="310"/>
      <c r="D75" s="327">
        <v>5.4530000000000003</v>
      </c>
      <c r="E75" s="327">
        <v>5.3040000000000003</v>
      </c>
      <c r="F75" s="393">
        <v>4.8540000000000001</v>
      </c>
      <c r="G75" s="338">
        <f t="shared" si="3"/>
        <v>15.611000000000001</v>
      </c>
      <c r="H75" s="324"/>
      <c r="I75" s="434"/>
      <c r="J75" s="324"/>
      <c r="K75" s="434"/>
      <c r="N75" s="439"/>
      <c r="O75" s="439"/>
      <c r="P75" s="439"/>
    </row>
    <row r="76" spans="1:16" s="430" customFormat="1" x14ac:dyDescent="0.2">
      <c r="A76" s="400"/>
      <c r="B76" s="422" t="s">
        <v>22</v>
      </c>
      <c r="C76" s="310"/>
      <c r="D76" s="327">
        <v>3.081</v>
      </c>
      <c r="E76" s="327">
        <v>13.44</v>
      </c>
      <c r="F76" s="393">
        <v>-3.75</v>
      </c>
      <c r="G76" s="338">
        <f t="shared" si="3"/>
        <v>12.771000000000001</v>
      </c>
      <c r="H76" s="324"/>
      <c r="I76" s="434"/>
      <c r="J76" s="324"/>
      <c r="K76" s="434"/>
      <c r="N76" s="439"/>
      <c r="O76" s="439"/>
      <c r="P76" s="439"/>
    </row>
    <row r="77" spans="1:16" s="430" customFormat="1" x14ac:dyDescent="0.2">
      <c r="A77" s="400"/>
      <c r="B77" s="422" t="s">
        <v>318</v>
      </c>
      <c r="C77" s="310"/>
      <c r="D77" s="327">
        <v>9.4429999999999996</v>
      </c>
      <c r="E77" s="329" t="s">
        <v>315</v>
      </c>
      <c r="F77" s="329" t="s">
        <v>315</v>
      </c>
      <c r="G77" s="338">
        <f t="shared" si="3"/>
        <v>9.4429999999999996</v>
      </c>
      <c r="H77" s="324"/>
      <c r="I77" s="434"/>
      <c r="J77" s="324"/>
      <c r="K77" s="434"/>
      <c r="N77" s="439"/>
      <c r="O77" s="439"/>
      <c r="P77" s="439"/>
    </row>
    <row r="78" spans="1:16" s="430" customFormat="1" x14ac:dyDescent="0.2">
      <c r="A78" s="400"/>
      <c r="B78" s="422" t="s">
        <v>512</v>
      </c>
      <c r="C78" s="310"/>
      <c r="D78" s="327">
        <v>8.9209999999999994</v>
      </c>
      <c r="E78" s="327">
        <v>-0.33500000000000002</v>
      </c>
      <c r="F78" s="393">
        <v>-0.95599999999999996</v>
      </c>
      <c r="G78" s="338">
        <f t="shared" si="3"/>
        <v>7.629999999999999</v>
      </c>
      <c r="H78" s="324"/>
      <c r="I78" s="434"/>
      <c r="J78" s="324"/>
      <c r="K78" s="434"/>
      <c r="N78" s="439"/>
      <c r="O78" s="439"/>
      <c r="P78" s="439"/>
    </row>
    <row r="79" spans="1:16" s="430" customFormat="1" x14ac:dyDescent="0.2">
      <c r="A79" s="400"/>
      <c r="B79" s="422" t="s">
        <v>503</v>
      </c>
      <c r="C79" s="310"/>
      <c r="D79" s="327">
        <v>9.17</v>
      </c>
      <c r="E79" s="327">
        <v>-1.718</v>
      </c>
      <c r="F79" s="393">
        <v>-4.0919999999999996</v>
      </c>
      <c r="G79" s="338">
        <f t="shared" si="3"/>
        <v>3.3600000000000003</v>
      </c>
      <c r="H79" s="324"/>
      <c r="I79" s="434"/>
      <c r="J79" s="324"/>
      <c r="K79" s="434"/>
      <c r="N79" s="439"/>
      <c r="O79" s="439"/>
      <c r="P79" s="439"/>
    </row>
    <row r="80" spans="1:16" s="430" customFormat="1" x14ac:dyDescent="0.2">
      <c r="A80" s="400"/>
      <c r="B80" s="422" t="s">
        <v>513</v>
      </c>
      <c r="C80" s="310"/>
      <c r="D80" s="329" t="s">
        <v>315</v>
      </c>
      <c r="E80" s="327">
        <v>2</v>
      </c>
      <c r="F80" s="329" t="s">
        <v>315</v>
      </c>
      <c r="G80" s="338">
        <f t="shared" si="3"/>
        <v>2</v>
      </c>
      <c r="H80" s="324"/>
      <c r="I80" s="434"/>
      <c r="J80" s="324"/>
      <c r="K80" s="434"/>
    </row>
    <row r="81" spans="1:16" s="430" customFormat="1" x14ac:dyDescent="0.2">
      <c r="A81" s="400"/>
      <c r="B81" s="422" t="s">
        <v>381</v>
      </c>
      <c r="C81" s="310"/>
      <c r="D81" s="327">
        <v>5.0129999999999999</v>
      </c>
      <c r="E81" s="327">
        <v>-0.438</v>
      </c>
      <c r="F81" s="393">
        <v>-3.1259999999999999</v>
      </c>
      <c r="G81" s="338">
        <f t="shared" si="3"/>
        <v>1.4490000000000003</v>
      </c>
      <c r="H81" s="324"/>
      <c r="I81" s="434"/>
      <c r="J81" s="324"/>
      <c r="K81" s="434"/>
      <c r="N81" s="439"/>
      <c r="O81" s="439"/>
      <c r="P81" s="439"/>
    </row>
    <row r="82" spans="1:16" s="430" customFormat="1" x14ac:dyDescent="0.2">
      <c r="A82" s="400"/>
      <c r="B82" s="422" t="s">
        <v>514</v>
      </c>
      <c r="C82" s="310"/>
      <c r="D82" s="327">
        <v>3.5000000000000003E-2</v>
      </c>
      <c r="E82" s="327">
        <v>3.5999999999999997E-2</v>
      </c>
      <c r="F82" s="393">
        <v>3.5999999999999997E-2</v>
      </c>
      <c r="G82" s="338">
        <f t="shared" si="3"/>
        <v>0.10700000000000001</v>
      </c>
      <c r="H82" s="324"/>
      <c r="I82" s="434"/>
      <c r="J82" s="324"/>
      <c r="K82" s="434"/>
    </row>
    <row r="83" spans="1:16" s="430" customFormat="1" x14ac:dyDescent="0.2">
      <c r="A83" s="400"/>
      <c r="B83" s="422" t="s">
        <v>515</v>
      </c>
      <c r="C83" s="310"/>
      <c r="D83" s="327">
        <v>2.3E-2</v>
      </c>
      <c r="E83" s="327">
        <v>2.5000000000000001E-2</v>
      </c>
      <c r="F83" s="393">
        <v>2.7E-2</v>
      </c>
      <c r="G83" s="338">
        <f t="shared" si="3"/>
        <v>7.4999999999999997E-2</v>
      </c>
      <c r="H83" s="324"/>
      <c r="I83" s="434"/>
      <c r="J83" s="324"/>
      <c r="K83" s="434"/>
    </row>
    <row r="84" spans="1:16" s="441" customFormat="1" ht="24" hidden="1" x14ac:dyDescent="0.2">
      <c r="A84" s="404"/>
      <c r="B84" s="425" t="s">
        <v>516</v>
      </c>
      <c r="C84" s="334"/>
      <c r="D84" s="335">
        <v>-1E-3</v>
      </c>
      <c r="E84" s="335">
        <v>-1E-3</v>
      </c>
      <c r="F84" s="395">
        <v>-3.0000000000000001E-3</v>
      </c>
      <c r="G84" s="336">
        <f t="shared" si="3"/>
        <v>-5.0000000000000001E-3</v>
      </c>
      <c r="H84" s="337"/>
      <c r="I84" s="440"/>
      <c r="J84" s="337"/>
      <c r="K84" s="440"/>
    </row>
    <row r="85" spans="1:16" s="441" customFormat="1" hidden="1" x14ac:dyDescent="0.2">
      <c r="A85" s="404"/>
      <c r="B85" s="425" t="s">
        <v>517</v>
      </c>
      <c r="C85" s="334"/>
      <c r="D85" s="335">
        <v>-1E-3</v>
      </c>
      <c r="E85" s="335">
        <v>-2E-3</v>
      </c>
      <c r="F85" s="395">
        <v>-4.0000000000000001E-3</v>
      </c>
      <c r="G85" s="336">
        <f t="shared" si="3"/>
        <v>-7.0000000000000001E-3</v>
      </c>
      <c r="H85" s="337"/>
      <c r="I85" s="440"/>
      <c r="J85" s="337"/>
      <c r="K85" s="440"/>
    </row>
    <row r="86" spans="1:16" s="441" customFormat="1" hidden="1" x14ac:dyDescent="0.2">
      <c r="A86" s="404"/>
      <c r="B86" s="425" t="s">
        <v>518</v>
      </c>
      <c r="C86" s="334"/>
      <c r="D86" s="335">
        <v>-1E-3</v>
      </c>
      <c r="E86" s="335">
        <v>-2E-3</v>
      </c>
      <c r="F86" s="395">
        <v>-4.0000000000000001E-3</v>
      </c>
      <c r="G86" s="336">
        <f t="shared" si="3"/>
        <v>-7.0000000000000001E-3</v>
      </c>
      <c r="H86" s="337"/>
      <c r="I86" s="440"/>
      <c r="J86" s="337"/>
      <c r="K86" s="440"/>
    </row>
    <row r="87" spans="1:16" s="441" customFormat="1" ht="24" hidden="1" x14ac:dyDescent="0.2">
      <c r="A87" s="404"/>
      <c r="B87" s="425" t="s">
        <v>519</v>
      </c>
      <c r="C87" s="334"/>
      <c r="D87" s="335">
        <v>-1E-3</v>
      </c>
      <c r="E87" s="335">
        <v>-2E-3</v>
      </c>
      <c r="F87" s="395">
        <v>-5.0000000000000001E-3</v>
      </c>
      <c r="G87" s="336">
        <f t="shared" si="3"/>
        <v>-8.0000000000000002E-3</v>
      </c>
      <c r="H87" s="337"/>
      <c r="I87" s="440"/>
      <c r="J87" s="337"/>
      <c r="K87" s="440"/>
    </row>
    <row r="88" spans="1:16" s="441" customFormat="1" hidden="1" x14ac:dyDescent="0.2">
      <c r="A88" s="404"/>
      <c r="B88" s="425" t="s">
        <v>520</v>
      </c>
      <c r="C88" s="334"/>
      <c r="D88" s="335">
        <v>-2E-3</v>
      </c>
      <c r="E88" s="335">
        <v>-5.0000000000000001E-3</v>
      </c>
      <c r="F88" s="395">
        <v>-1.2E-2</v>
      </c>
      <c r="G88" s="336">
        <f t="shared" si="3"/>
        <v>-1.9E-2</v>
      </c>
      <c r="H88" s="337"/>
      <c r="I88" s="440"/>
      <c r="J88" s="337"/>
      <c r="K88" s="440"/>
    </row>
    <row r="89" spans="1:16" s="441" customFormat="1" hidden="1" x14ac:dyDescent="0.2">
      <c r="A89" s="404"/>
      <c r="B89" s="425" t="s">
        <v>521</v>
      </c>
      <c r="C89" s="334"/>
      <c r="D89" s="335">
        <v>-3.0000000000000001E-3</v>
      </c>
      <c r="E89" s="335">
        <v>-6.0000000000000001E-3</v>
      </c>
      <c r="F89" s="395">
        <v>-1.4999999999999999E-2</v>
      </c>
      <c r="G89" s="336">
        <f t="shared" si="3"/>
        <v>-2.4E-2</v>
      </c>
      <c r="H89" s="337"/>
      <c r="I89" s="440"/>
      <c r="J89" s="337"/>
      <c r="K89" s="440"/>
    </row>
    <row r="90" spans="1:16" s="430" customFormat="1" x14ac:dyDescent="0.2">
      <c r="A90" s="400"/>
      <c r="B90" s="422" t="s">
        <v>522</v>
      </c>
      <c r="C90" s="310"/>
      <c r="D90" s="327">
        <v>-1.2999999999999999E-2</v>
      </c>
      <c r="E90" s="327">
        <v>-2.7E-2</v>
      </c>
      <c r="F90" s="393">
        <v>-6.4000000000000001E-2</v>
      </c>
      <c r="G90" s="338">
        <f t="shared" si="3"/>
        <v>-0.10400000000000001</v>
      </c>
      <c r="H90" s="324"/>
      <c r="I90" s="434"/>
      <c r="J90" s="324"/>
      <c r="K90" s="434"/>
    </row>
    <row r="91" spans="1:16" s="430" customFormat="1" x14ac:dyDescent="0.2">
      <c r="A91" s="400"/>
      <c r="B91" s="422" t="s">
        <v>523</v>
      </c>
      <c r="C91" s="310"/>
      <c r="D91" s="327">
        <v>-1.4E-2</v>
      </c>
      <c r="E91" s="327">
        <v>-2.8000000000000001E-2</v>
      </c>
      <c r="F91" s="393">
        <v>-6.6000000000000003E-2</v>
      </c>
      <c r="G91" s="338">
        <f t="shared" si="3"/>
        <v>-0.10800000000000001</v>
      </c>
      <c r="H91" s="324"/>
      <c r="I91" s="434"/>
      <c r="J91" s="324"/>
      <c r="K91" s="434"/>
    </row>
    <row r="92" spans="1:16" s="430" customFormat="1" x14ac:dyDescent="0.2">
      <c r="A92" s="400"/>
      <c r="B92" s="422" t="s">
        <v>524</v>
      </c>
      <c r="C92" s="310"/>
      <c r="D92" s="327">
        <v>-1.4999999999999999E-2</v>
      </c>
      <c r="E92" s="327">
        <v>-3.1E-2</v>
      </c>
      <c r="F92" s="393">
        <v>-7.2999999999999995E-2</v>
      </c>
      <c r="G92" s="338">
        <f t="shared" si="3"/>
        <v>-0.11899999999999999</v>
      </c>
      <c r="H92" s="324"/>
      <c r="I92" s="434"/>
      <c r="J92" s="324"/>
      <c r="K92" s="434"/>
    </row>
    <row r="93" spans="1:16" s="430" customFormat="1" x14ac:dyDescent="0.2">
      <c r="A93" s="400"/>
      <c r="B93" s="422" t="s">
        <v>525</v>
      </c>
      <c r="C93" s="310"/>
      <c r="D93" s="327">
        <v>-1.7000000000000001E-2</v>
      </c>
      <c r="E93" s="327">
        <v>-3.5999999999999997E-2</v>
      </c>
      <c r="F93" s="393">
        <v>-8.5000000000000006E-2</v>
      </c>
      <c r="G93" s="338">
        <f t="shared" si="3"/>
        <v>-0.13800000000000001</v>
      </c>
      <c r="H93" s="324"/>
      <c r="I93" s="434"/>
      <c r="J93" s="324"/>
      <c r="K93" s="434"/>
    </row>
    <row r="94" spans="1:16" s="430" customFormat="1" x14ac:dyDescent="0.2">
      <c r="A94" s="400"/>
      <c r="B94" s="422" t="s">
        <v>526</v>
      </c>
      <c r="C94" s="310"/>
      <c r="D94" s="327">
        <v>-1.7999999999999999E-2</v>
      </c>
      <c r="E94" s="327">
        <v>-4.7E-2</v>
      </c>
      <c r="F94" s="393">
        <v>-0.114</v>
      </c>
      <c r="G94" s="338">
        <f t="shared" si="3"/>
        <v>-0.17899999999999999</v>
      </c>
      <c r="H94" s="324"/>
      <c r="I94" s="434"/>
      <c r="J94" s="324"/>
      <c r="K94" s="434"/>
    </row>
    <row r="95" spans="1:16" s="430" customFormat="1" x14ac:dyDescent="0.2">
      <c r="A95" s="400"/>
      <c r="B95" s="422" t="s">
        <v>527</v>
      </c>
      <c r="C95" s="310"/>
      <c r="D95" s="327">
        <v>-2.4E-2</v>
      </c>
      <c r="E95" s="327">
        <v>-0.05</v>
      </c>
      <c r="F95" s="393">
        <v>-0.12</v>
      </c>
      <c r="G95" s="338">
        <f t="shared" si="3"/>
        <v>-0.19400000000000001</v>
      </c>
      <c r="H95" s="324"/>
      <c r="I95" s="434"/>
      <c r="J95" s="324"/>
      <c r="K95" s="434"/>
    </row>
    <row r="96" spans="1:16" s="430" customFormat="1" x14ac:dyDescent="0.2">
      <c r="A96" s="400"/>
      <c r="B96" s="422" t="s">
        <v>528</v>
      </c>
      <c r="C96" s="310"/>
      <c r="D96" s="327">
        <v>-2.8000000000000001E-2</v>
      </c>
      <c r="E96" s="327">
        <v>-5.8999999999999997E-2</v>
      </c>
      <c r="F96" s="393">
        <v>-0.14000000000000001</v>
      </c>
      <c r="G96" s="338">
        <f t="shared" si="3"/>
        <v>-0.22700000000000001</v>
      </c>
      <c r="H96" s="324"/>
      <c r="I96" s="434"/>
      <c r="J96" s="324"/>
      <c r="K96" s="434"/>
    </row>
    <row r="97" spans="1:11" s="430" customFormat="1" x14ac:dyDescent="0.2">
      <c r="A97" s="400"/>
      <c r="B97" s="422" t="s">
        <v>529</v>
      </c>
      <c r="C97" s="310"/>
      <c r="D97" s="327">
        <v>-2.9000000000000001E-2</v>
      </c>
      <c r="E97" s="327">
        <v>-5.8999999999999997E-2</v>
      </c>
      <c r="F97" s="393">
        <v>-0.14099999999999999</v>
      </c>
      <c r="G97" s="338">
        <f t="shared" si="3"/>
        <v>-0.22899999999999998</v>
      </c>
      <c r="H97" s="324"/>
      <c r="I97" s="434"/>
      <c r="J97" s="324"/>
      <c r="K97" s="434"/>
    </row>
    <row r="98" spans="1:11" s="430" customFormat="1" x14ac:dyDescent="0.2">
      <c r="A98" s="400"/>
      <c r="B98" s="422" t="s">
        <v>398</v>
      </c>
      <c r="C98" s="310"/>
      <c r="D98" s="327">
        <v>-3.2000000000000001E-2</v>
      </c>
      <c r="E98" s="327">
        <v>-6.6000000000000003E-2</v>
      </c>
      <c r="F98" s="393">
        <v>-0.156</v>
      </c>
      <c r="G98" s="338">
        <f t="shared" si="3"/>
        <v>-0.254</v>
      </c>
      <c r="H98" s="324"/>
      <c r="I98" s="434"/>
      <c r="J98" s="324"/>
      <c r="K98" s="434"/>
    </row>
    <row r="99" spans="1:11" s="430" customFormat="1" x14ac:dyDescent="0.2">
      <c r="A99" s="400"/>
      <c r="B99" s="422" t="s">
        <v>530</v>
      </c>
      <c r="C99" s="310"/>
      <c r="D99" s="327">
        <v>-3.2000000000000001E-2</v>
      </c>
      <c r="E99" s="327">
        <v>-6.7000000000000004E-2</v>
      </c>
      <c r="F99" s="393">
        <v>-0.159</v>
      </c>
      <c r="G99" s="338">
        <f t="shared" si="3"/>
        <v>-0.25800000000000001</v>
      </c>
      <c r="H99" s="324"/>
      <c r="I99" s="434"/>
      <c r="J99" s="324"/>
      <c r="K99" s="434"/>
    </row>
    <row r="100" spans="1:11" s="430" customFormat="1" x14ac:dyDescent="0.2">
      <c r="A100" s="400"/>
      <c r="B100" s="422" t="s">
        <v>531</v>
      </c>
      <c r="C100" s="310"/>
      <c r="D100" s="327">
        <v>-3.7999999999999999E-2</v>
      </c>
      <c r="E100" s="327">
        <v>-7.8E-2</v>
      </c>
      <c r="F100" s="393">
        <v>-0.186</v>
      </c>
      <c r="G100" s="338">
        <f t="shared" si="3"/>
        <v>-0.30199999999999999</v>
      </c>
      <c r="H100" s="324"/>
      <c r="I100" s="434"/>
      <c r="J100" s="324"/>
      <c r="K100" s="434"/>
    </row>
    <row r="101" spans="1:11" s="430" customFormat="1" x14ac:dyDescent="0.2">
      <c r="A101" s="400"/>
      <c r="B101" s="422" t="s">
        <v>349</v>
      </c>
      <c r="C101" s="310"/>
      <c r="D101" s="327">
        <v>-4.7E-2</v>
      </c>
      <c r="E101" s="327">
        <v>-9.7000000000000003E-2</v>
      </c>
      <c r="F101" s="393">
        <v>-0.23</v>
      </c>
      <c r="G101" s="338">
        <f t="shared" si="3"/>
        <v>-0.374</v>
      </c>
      <c r="H101" s="324"/>
      <c r="I101" s="434"/>
      <c r="J101" s="324"/>
      <c r="K101" s="434"/>
    </row>
    <row r="102" spans="1:11" s="430" customFormat="1" x14ac:dyDescent="0.2">
      <c r="A102" s="400"/>
      <c r="B102" s="422" t="s">
        <v>532</v>
      </c>
      <c r="C102" s="310"/>
      <c r="D102" s="327">
        <v>-5.2999999999999999E-2</v>
      </c>
      <c r="E102" s="327">
        <v>-9.9000000000000005E-2</v>
      </c>
      <c r="F102" s="393">
        <v>-0.23599999999999999</v>
      </c>
      <c r="G102" s="338">
        <f t="shared" si="3"/>
        <v>-0.38800000000000001</v>
      </c>
      <c r="H102" s="324"/>
      <c r="I102" s="434"/>
      <c r="J102" s="324"/>
      <c r="K102" s="434"/>
    </row>
    <row r="103" spans="1:11" s="430" customFormat="1" x14ac:dyDescent="0.2">
      <c r="A103" s="400"/>
      <c r="B103" s="422" t="s">
        <v>533</v>
      </c>
      <c r="C103" s="310"/>
      <c r="D103" s="327">
        <v>-4.9000000000000002E-2</v>
      </c>
      <c r="E103" s="327">
        <v>-0.10199999999999999</v>
      </c>
      <c r="F103" s="393">
        <v>-0.24199999999999999</v>
      </c>
      <c r="G103" s="338">
        <f t="shared" si="3"/>
        <v>-0.39300000000000002</v>
      </c>
      <c r="H103" s="324"/>
      <c r="I103" s="434"/>
      <c r="J103" s="324"/>
      <c r="K103" s="434"/>
    </row>
    <row r="104" spans="1:11" s="430" customFormat="1" x14ac:dyDescent="0.2">
      <c r="A104" s="400"/>
      <c r="B104" s="422" t="s">
        <v>534</v>
      </c>
      <c r="C104" s="310"/>
      <c r="D104" s="327">
        <v>0.79600000000000004</v>
      </c>
      <c r="E104" s="327">
        <v>-1.421</v>
      </c>
      <c r="F104" s="393">
        <v>0.19800000000000001</v>
      </c>
      <c r="G104" s="338">
        <f t="shared" si="3"/>
        <v>-0.42699999999999999</v>
      </c>
      <c r="H104" s="324"/>
      <c r="I104" s="434"/>
      <c r="J104" s="324"/>
      <c r="K104" s="434"/>
    </row>
    <row r="105" spans="1:11" s="430" customFormat="1" x14ac:dyDescent="0.2">
      <c r="A105" s="400"/>
      <c r="B105" s="422" t="s">
        <v>535</v>
      </c>
      <c r="C105" s="310"/>
      <c r="D105" s="327">
        <v>-5.3999999999999999E-2</v>
      </c>
      <c r="E105" s="327">
        <v>-0.111</v>
      </c>
      <c r="F105" s="393">
        <v>-0.26500000000000001</v>
      </c>
      <c r="G105" s="338">
        <f t="shared" si="3"/>
        <v>-0.43000000000000005</v>
      </c>
      <c r="H105" s="324"/>
      <c r="I105" s="434"/>
      <c r="J105" s="324"/>
      <c r="K105" s="434"/>
    </row>
    <row r="106" spans="1:11" s="430" customFormat="1" ht="24" x14ac:dyDescent="0.2">
      <c r="A106" s="400"/>
      <c r="B106" s="422" t="s">
        <v>511</v>
      </c>
      <c r="C106" s="310"/>
      <c r="D106" s="327">
        <v>-0.06</v>
      </c>
      <c r="E106" s="327">
        <v>-0.124</v>
      </c>
      <c r="F106" s="393">
        <v>-0.29499999999999998</v>
      </c>
      <c r="G106" s="338">
        <f t="shared" si="3"/>
        <v>-0.47899999999999998</v>
      </c>
      <c r="H106" s="324"/>
      <c r="I106" s="434"/>
      <c r="J106" s="324"/>
      <c r="K106" s="434"/>
    </row>
    <row r="107" spans="1:11" s="430" customFormat="1" x14ac:dyDescent="0.2">
      <c r="A107" s="400"/>
      <c r="B107" s="422" t="s">
        <v>530</v>
      </c>
      <c r="C107" s="310"/>
      <c r="D107" s="327">
        <v>-6.0999999999999999E-2</v>
      </c>
      <c r="E107" s="327">
        <v>-0.126</v>
      </c>
      <c r="F107" s="393">
        <v>-0.3</v>
      </c>
      <c r="G107" s="338">
        <f t="shared" si="3"/>
        <v>-0.48699999999999999</v>
      </c>
      <c r="H107" s="324"/>
      <c r="I107" s="434"/>
      <c r="J107" s="324"/>
      <c r="K107" s="434"/>
    </row>
    <row r="108" spans="1:11" s="430" customFormat="1" x14ac:dyDescent="0.2">
      <c r="A108" s="400"/>
      <c r="B108" s="422" t="s">
        <v>536</v>
      </c>
      <c r="C108" s="310"/>
      <c r="D108" s="327">
        <v>7.5999999999999998E-2</v>
      </c>
      <c r="E108" s="327">
        <v>-9.8000000000000004E-2</v>
      </c>
      <c r="F108" s="393">
        <v>-0.499</v>
      </c>
      <c r="G108" s="338">
        <f t="shared" si="3"/>
        <v>-0.52100000000000002</v>
      </c>
      <c r="H108" s="324"/>
      <c r="I108" s="434"/>
      <c r="J108" s="324"/>
      <c r="K108" s="434"/>
    </row>
    <row r="109" spans="1:11" s="430" customFormat="1" x14ac:dyDescent="0.2">
      <c r="A109" s="400"/>
      <c r="B109" s="422" t="s">
        <v>537</v>
      </c>
      <c r="C109" s="310"/>
      <c r="D109" s="327">
        <v>-6.6000000000000003E-2</v>
      </c>
      <c r="E109" s="327">
        <v>-0.13700000000000001</v>
      </c>
      <c r="F109" s="393">
        <v>-0.32600000000000001</v>
      </c>
      <c r="G109" s="338">
        <f t="shared" si="3"/>
        <v>-0.52900000000000003</v>
      </c>
      <c r="H109" s="324"/>
      <c r="I109" s="434"/>
      <c r="J109" s="324"/>
      <c r="K109" s="434"/>
    </row>
    <row r="110" spans="1:11" s="430" customFormat="1" x14ac:dyDescent="0.2">
      <c r="A110" s="400"/>
      <c r="B110" s="422" t="s">
        <v>538</v>
      </c>
      <c r="C110" s="310"/>
      <c r="D110" s="327">
        <v>2.1000000000000001E-2</v>
      </c>
      <c r="E110" s="327">
        <v>-0.128</v>
      </c>
      <c r="F110" s="393">
        <v>-0.46300000000000002</v>
      </c>
      <c r="G110" s="338">
        <f t="shared" si="3"/>
        <v>-0.57000000000000006</v>
      </c>
      <c r="H110" s="324"/>
      <c r="I110" s="434"/>
      <c r="J110" s="324"/>
      <c r="K110" s="434"/>
    </row>
    <row r="111" spans="1:11" s="430" customFormat="1" x14ac:dyDescent="0.2">
      <c r="A111" s="400"/>
      <c r="B111" s="422" t="s">
        <v>374</v>
      </c>
      <c r="C111" s="310"/>
      <c r="D111" s="327">
        <v>-7.5999999999999998E-2</v>
      </c>
      <c r="E111" s="327">
        <v>-0.158</v>
      </c>
      <c r="F111" s="393">
        <v>-0.375</v>
      </c>
      <c r="G111" s="338">
        <f t="shared" si="3"/>
        <v>-0.60899999999999999</v>
      </c>
      <c r="H111" s="324"/>
      <c r="I111" s="434"/>
      <c r="J111" s="324"/>
      <c r="K111" s="434"/>
    </row>
    <row r="112" spans="1:11" s="430" customFormat="1" ht="24" x14ac:dyDescent="0.2">
      <c r="A112" s="400"/>
      <c r="B112" s="422" t="s">
        <v>539</v>
      </c>
      <c r="C112" s="310"/>
      <c r="D112" s="327">
        <v>-7.9000000000000001E-2</v>
      </c>
      <c r="E112" s="327">
        <v>-0.16200000000000001</v>
      </c>
      <c r="F112" s="393">
        <v>-0.38700000000000001</v>
      </c>
      <c r="G112" s="338">
        <f t="shared" si="3"/>
        <v>-0.628</v>
      </c>
      <c r="H112" s="324"/>
      <c r="I112" s="434"/>
      <c r="J112" s="324"/>
      <c r="K112" s="434"/>
    </row>
    <row r="113" spans="1:16" s="430" customFormat="1" ht="24" x14ac:dyDescent="0.2">
      <c r="A113" s="400"/>
      <c r="B113" s="422" t="s">
        <v>540</v>
      </c>
      <c r="C113" s="310"/>
      <c r="D113" s="327">
        <v>-8.5000000000000006E-2</v>
      </c>
      <c r="E113" s="327">
        <v>-0.17499999999999999</v>
      </c>
      <c r="F113" s="393">
        <v>-0.41699999999999998</v>
      </c>
      <c r="G113" s="338">
        <f t="shared" si="3"/>
        <v>-0.67700000000000005</v>
      </c>
      <c r="H113" s="324"/>
      <c r="I113" s="434"/>
      <c r="J113" s="324"/>
      <c r="K113" s="434"/>
    </row>
    <row r="114" spans="1:16" s="430" customFormat="1" ht="24" x14ac:dyDescent="0.2">
      <c r="A114" s="400"/>
      <c r="B114" s="422" t="s">
        <v>539</v>
      </c>
      <c r="C114" s="310"/>
      <c r="D114" s="327">
        <v>0.11899999999999999</v>
      </c>
      <c r="E114" s="327">
        <v>-7.6999999999999999E-2</v>
      </c>
      <c r="F114" s="393">
        <v>-0.78700000000000003</v>
      </c>
      <c r="G114" s="338">
        <f t="shared" si="3"/>
        <v>-0.745</v>
      </c>
      <c r="H114" s="324"/>
      <c r="I114" s="434"/>
      <c r="J114" s="324"/>
      <c r="K114" s="434"/>
    </row>
    <row r="115" spans="1:16" s="430" customFormat="1" x14ac:dyDescent="0.2">
      <c r="A115" s="400"/>
      <c r="B115" s="422" t="s">
        <v>541</v>
      </c>
      <c r="C115" s="310"/>
      <c r="D115" s="327">
        <v>4.3999999999999997E-2</v>
      </c>
      <c r="E115" s="327">
        <v>-0.19900000000000001</v>
      </c>
      <c r="F115" s="393">
        <v>-0.59899999999999998</v>
      </c>
      <c r="G115" s="338">
        <f t="shared" si="3"/>
        <v>-0.754</v>
      </c>
      <c r="H115" s="324"/>
      <c r="I115" s="434"/>
      <c r="J115" s="324"/>
      <c r="K115" s="434"/>
    </row>
    <row r="116" spans="1:16" s="430" customFormat="1" x14ac:dyDescent="0.2">
      <c r="A116" s="400"/>
      <c r="B116" s="422" t="s">
        <v>542</v>
      </c>
      <c r="C116" s="310"/>
      <c r="D116" s="327">
        <v>-0.20399999999999999</v>
      </c>
      <c r="E116" s="327">
        <v>-0.20200000000000001</v>
      </c>
      <c r="F116" s="393">
        <v>-0.372</v>
      </c>
      <c r="G116" s="338">
        <f t="shared" si="3"/>
        <v>-0.77800000000000002</v>
      </c>
      <c r="H116" s="324"/>
      <c r="I116" s="434"/>
      <c r="J116" s="324"/>
      <c r="K116" s="434"/>
      <c r="N116" s="442"/>
      <c r="O116" s="442"/>
      <c r="P116" s="442"/>
    </row>
    <row r="117" spans="1:16" s="430" customFormat="1" x14ac:dyDescent="0.2">
      <c r="A117" s="400"/>
      <c r="B117" s="422" t="s">
        <v>543</v>
      </c>
      <c r="C117" s="310"/>
      <c r="D117" s="327">
        <v>-0.112</v>
      </c>
      <c r="E117" s="327">
        <v>-0.23100000000000001</v>
      </c>
      <c r="F117" s="393">
        <v>-0.55100000000000005</v>
      </c>
      <c r="G117" s="338">
        <f t="shared" si="3"/>
        <v>-0.89400000000000013</v>
      </c>
      <c r="H117" s="324"/>
      <c r="I117" s="434"/>
      <c r="J117" s="324"/>
      <c r="K117" s="434"/>
    </row>
    <row r="118" spans="1:16" s="430" customFormat="1" x14ac:dyDescent="0.2">
      <c r="A118" s="400"/>
      <c r="B118" s="443" t="s">
        <v>544</v>
      </c>
      <c r="C118" s="444"/>
      <c r="D118" s="327">
        <v>-0.92800000000000005</v>
      </c>
      <c r="E118" s="329" t="s">
        <v>315</v>
      </c>
      <c r="F118" s="329" t="s">
        <v>315</v>
      </c>
      <c r="G118" s="445">
        <f t="shared" si="3"/>
        <v>-0.92800000000000005</v>
      </c>
      <c r="H118" s="324"/>
      <c r="I118" s="434"/>
      <c r="J118" s="324"/>
      <c r="K118" s="434"/>
    </row>
    <row r="119" spans="1:16" s="430" customFormat="1" x14ac:dyDescent="0.2">
      <c r="A119" s="400"/>
      <c r="B119" s="422" t="s">
        <v>545</v>
      </c>
      <c r="C119" s="310"/>
      <c r="D119" s="327">
        <v>-2.5000000000000001E-2</v>
      </c>
      <c r="E119" s="327">
        <v>-0.85199999999999998</v>
      </c>
      <c r="F119" s="393">
        <v>-0.122</v>
      </c>
      <c r="G119" s="338">
        <f t="shared" si="3"/>
        <v>-0.999</v>
      </c>
      <c r="H119" s="324"/>
      <c r="I119" s="434"/>
      <c r="J119" s="324"/>
      <c r="K119" s="434"/>
    </row>
    <row r="120" spans="1:16" s="430" customFormat="1" x14ac:dyDescent="0.2">
      <c r="A120" s="400"/>
      <c r="B120" s="422" t="s">
        <v>546</v>
      </c>
      <c r="C120" s="310"/>
      <c r="D120" s="327">
        <v>1.2849999999999999</v>
      </c>
      <c r="E120" s="327">
        <v>-0.28100000000000003</v>
      </c>
      <c r="F120" s="393">
        <v>-2.028</v>
      </c>
      <c r="G120" s="338">
        <f t="shared" si="3"/>
        <v>-1.024</v>
      </c>
      <c r="H120" s="324"/>
      <c r="I120" s="434"/>
      <c r="J120" s="420"/>
      <c r="K120" s="420"/>
      <c r="L120" s="420"/>
    </row>
    <row r="121" spans="1:16" s="430" customFormat="1" ht="24" x14ac:dyDescent="0.2">
      <c r="A121" s="400"/>
      <c r="B121" s="422" t="s">
        <v>540</v>
      </c>
      <c r="C121" s="310"/>
      <c r="D121" s="327">
        <v>-0.13300000000000001</v>
      </c>
      <c r="E121" s="327">
        <v>-0.27600000000000002</v>
      </c>
      <c r="F121" s="393">
        <v>-0.65900000000000003</v>
      </c>
      <c r="G121" s="338">
        <f t="shared" si="3"/>
        <v>-1.0680000000000001</v>
      </c>
      <c r="H121" s="324"/>
      <c r="I121" s="434"/>
      <c r="J121" s="324"/>
      <c r="K121" s="434"/>
    </row>
    <row r="122" spans="1:16" s="430" customFormat="1" x14ac:dyDescent="0.2">
      <c r="A122" s="400"/>
      <c r="B122" s="422" t="s">
        <v>547</v>
      </c>
      <c r="C122" s="310"/>
      <c r="D122" s="327">
        <v>-0.28999999999999998</v>
      </c>
      <c r="E122" s="327">
        <v>-0.29599999999999999</v>
      </c>
      <c r="F122" s="393">
        <v>-0.5</v>
      </c>
      <c r="G122" s="338">
        <f t="shared" si="3"/>
        <v>-1.0859999999999999</v>
      </c>
      <c r="H122" s="324"/>
      <c r="I122" s="434"/>
      <c r="J122" s="324"/>
      <c r="K122" s="434"/>
      <c r="N122" s="442"/>
      <c r="O122" s="442"/>
      <c r="P122" s="442"/>
    </row>
    <row r="123" spans="1:16" s="430" customFormat="1" x14ac:dyDescent="0.2">
      <c r="A123" s="400"/>
      <c r="B123" s="422" t="s">
        <v>548</v>
      </c>
      <c r="C123" s="310"/>
      <c r="D123" s="327">
        <v>-0.16800000000000001</v>
      </c>
      <c r="E123" s="327">
        <v>-0.34699999999999998</v>
      </c>
      <c r="F123" s="393">
        <v>-0.82499999999999996</v>
      </c>
      <c r="G123" s="338">
        <f t="shared" si="3"/>
        <v>-1.3399999999999999</v>
      </c>
      <c r="H123" s="324"/>
      <c r="I123" s="434"/>
      <c r="J123" s="324"/>
      <c r="K123" s="434"/>
      <c r="N123" s="442"/>
      <c r="O123" s="442"/>
      <c r="P123" s="442"/>
    </row>
    <row r="124" spans="1:16" s="430" customFormat="1" ht="24" x14ac:dyDescent="0.2">
      <c r="A124" s="400"/>
      <c r="B124" s="422" t="s">
        <v>539</v>
      </c>
      <c r="C124" s="310"/>
      <c r="D124" s="327">
        <v>-0.30299999999999999</v>
      </c>
      <c r="E124" s="327">
        <v>-0.627</v>
      </c>
      <c r="F124" s="393">
        <v>-1.494</v>
      </c>
      <c r="G124" s="338">
        <f t="shared" si="3"/>
        <v>-2.4239999999999999</v>
      </c>
      <c r="H124" s="324"/>
      <c r="I124" s="434"/>
      <c r="J124" s="324"/>
      <c r="K124" s="434"/>
      <c r="N124" s="442"/>
      <c r="O124" s="442"/>
      <c r="P124" s="442"/>
    </row>
    <row r="125" spans="1:16" s="430" customFormat="1" x14ac:dyDescent="0.2">
      <c r="A125" s="400"/>
      <c r="B125" s="422" t="s">
        <v>549</v>
      </c>
      <c r="C125" s="310"/>
      <c r="D125" s="327">
        <v>-1.1060000000000001</v>
      </c>
      <c r="E125" s="327">
        <v>-0.218</v>
      </c>
      <c r="F125" s="393">
        <v>-1.5649999999999999</v>
      </c>
      <c r="G125" s="338">
        <f t="shared" si="3"/>
        <v>-2.8890000000000002</v>
      </c>
      <c r="H125" s="324"/>
      <c r="I125" s="434"/>
      <c r="J125" s="324"/>
      <c r="K125" s="434"/>
    </row>
    <row r="126" spans="1:16" s="430" customFormat="1" x14ac:dyDescent="0.2">
      <c r="A126" s="400"/>
      <c r="B126" s="422" t="s">
        <v>507</v>
      </c>
      <c r="C126" s="310"/>
      <c r="D126" s="327">
        <v>-0.41899999999999998</v>
      </c>
      <c r="E126" s="327">
        <v>-0.86599999999999999</v>
      </c>
      <c r="F126" s="393">
        <v>-2.0640000000000001</v>
      </c>
      <c r="G126" s="338">
        <f t="shared" si="3"/>
        <v>-3.3490000000000002</v>
      </c>
      <c r="H126" s="324"/>
      <c r="I126" s="434"/>
      <c r="J126" s="324"/>
      <c r="K126" s="434"/>
      <c r="N126" s="442"/>
      <c r="O126" s="442"/>
      <c r="P126" s="442"/>
    </row>
    <row r="127" spans="1:16" s="430" customFormat="1" x14ac:dyDescent="0.2">
      <c r="A127" s="400"/>
      <c r="B127" s="422" t="s">
        <v>550</v>
      </c>
      <c r="C127" s="310"/>
      <c r="D127" s="327">
        <v>-0.34200000000000003</v>
      </c>
      <c r="E127" s="327">
        <v>-0.505</v>
      </c>
      <c r="F127" s="393">
        <v>-2.8780000000000001</v>
      </c>
      <c r="G127" s="338">
        <f t="shared" si="3"/>
        <v>-3.7250000000000001</v>
      </c>
      <c r="H127" s="324"/>
      <c r="I127" s="434"/>
      <c r="J127" s="324"/>
      <c r="K127" s="434"/>
      <c r="N127" s="442"/>
      <c r="O127" s="442"/>
      <c r="P127" s="442"/>
    </row>
    <row r="128" spans="1:16" s="430" customFormat="1" x14ac:dyDescent="0.2">
      <c r="A128" s="400"/>
      <c r="B128" s="422" t="s">
        <v>551</v>
      </c>
      <c r="C128" s="310"/>
      <c r="D128" s="327">
        <v>0.43</v>
      </c>
      <c r="E128" s="327">
        <v>0.47299999999999998</v>
      </c>
      <c r="F128" s="393">
        <v>-5.0830000000000002</v>
      </c>
      <c r="G128" s="338">
        <f t="shared" si="3"/>
        <v>-4.18</v>
      </c>
      <c r="H128" s="324"/>
      <c r="I128" s="434"/>
      <c r="J128" s="324"/>
      <c r="K128" s="434"/>
    </row>
    <row r="129" spans="1:16" s="430" customFormat="1" x14ac:dyDescent="0.2">
      <c r="A129" s="400"/>
      <c r="B129" s="422" t="s">
        <v>552</v>
      </c>
      <c r="C129" s="310"/>
      <c r="D129" s="327">
        <v>-0.57399999999999995</v>
      </c>
      <c r="E129" s="327">
        <v>-1.1879999999999999</v>
      </c>
      <c r="F129" s="393">
        <v>-2.83</v>
      </c>
      <c r="G129" s="338">
        <f t="shared" si="3"/>
        <v>-4.5920000000000005</v>
      </c>
      <c r="H129" s="324"/>
      <c r="I129" s="434"/>
      <c r="J129" s="324"/>
      <c r="K129" s="434"/>
      <c r="N129" s="442"/>
      <c r="O129" s="442"/>
      <c r="P129" s="442"/>
    </row>
    <row r="130" spans="1:16" s="430" customFormat="1" x14ac:dyDescent="0.2">
      <c r="A130" s="400"/>
      <c r="B130" s="422" t="s">
        <v>553</v>
      </c>
      <c r="C130" s="310"/>
      <c r="D130" s="327">
        <v>-4.7409999999999997</v>
      </c>
      <c r="E130" s="329" t="s">
        <v>315</v>
      </c>
      <c r="F130" s="329" t="s">
        <v>315</v>
      </c>
      <c r="G130" s="338">
        <f t="shared" si="3"/>
        <v>-4.7409999999999997</v>
      </c>
      <c r="H130" s="324"/>
      <c r="I130" s="434"/>
      <c r="J130" s="324"/>
      <c r="K130" s="434"/>
    </row>
    <row r="131" spans="1:16" s="430" customFormat="1" x14ac:dyDescent="0.2">
      <c r="A131" s="400"/>
      <c r="B131" s="422" t="s">
        <v>554</v>
      </c>
      <c r="C131" s="310"/>
      <c r="D131" s="327">
        <v>-0.61299999999999999</v>
      </c>
      <c r="E131" s="327">
        <v>-1.2689999999999999</v>
      </c>
      <c r="F131" s="393">
        <v>-3.024</v>
      </c>
      <c r="G131" s="338">
        <f t="shared" ref="G131:G152" si="4">SUM(D131:F131)</f>
        <v>-4.9059999999999997</v>
      </c>
      <c r="H131" s="324"/>
      <c r="I131" s="434"/>
      <c r="J131" s="324"/>
      <c r="K131" s="434"/>
      <c r="N131" s="442"/>
      <c r="O131" s="442"/>
      <c r="P131" s="442"/>
    </row>
    <row r="132" spans="1:16" s="430" customFormat="1" x14ac:dyDescent="0.2">
      <c r="A132" s="400"/>
      <c r="B132" s="422" t="s">
        <v>504</v>
      </c>
      <c r="C132" s="310"/>
      <c r="D132" s="327">
        <v>-0.625</v>
      </c>
      <c r="E132" s="327">
        <v>-1.611</v>
      </c>
      <c r="F132" s="393">
        <v>-3.4319999999999999</v>
      </c>
      <c r="G132" s="338">
        <f t="shared" si="4"/>
        <v>-5.6679999999999993</v>
      </c>
      <c r="H132" s="324"/>
      <c r="I132" s="434"/>
      <c r="J132" s="324"/>
      <c r="K132" s="434"/>
      <c r="N132" s="442"/>
      <c r="O132" s="442"/>
      <c r="P132" s="442"/>
    </row>
    <row r="133" spans="1:16" s="430" customFormat="1" x14ac:dyDescent="0.2">
      <c r="A133" s="400"/>
      <c r="B133" s="422" t="s">
        <v>555</v>
      </c>
      <c r="C133" s="310"/>
      <c r="D133" s="327">
        <v>-0.72299999999999998</v>
      </c>
      <c r="E133" s="327">
        <v>-1.4950000000000001</v>
      </c>
      <c r="F133" s="393">
        <v>-3.5619999999999998</v>
      </c>
      <c r="G133" s="338">
        <f t="shared" si="4"/>
        <v>-5.7799999999999994</v>
      </c>
      <c r="H133" s="324"/>
      <c r="I133" s="434"/>
      <c r="J133" s="324"/>
      <c r="K133" s="434"/>
    </row>
    <row r="134" spans="1:16" s="430" customFormat="1" x14ac:dyDescent="0.2">
      <c r="A134" s="400"/>
      <c r="B134" s="422" t="s">
        <v>21</v>
      </c>
      <c r="C134" s="310"/>
      <c r="D134" s="329" t="s">
        <v>315</v>
      </c>
      <c r="E134" s="329" t="s">
        <v>315</v>
      </c>
      <c r="F134" s="393">
        <v>-6.56</v>
      </c>
      <c r="G134" s="338">
        <f t="shared" si="4"/>
        <v>-6.56</v>
      </c>
      <c r="H134" s="324"/>
      <c r="I134" s="434"/>
      <c r="J134" s="324"/>
      <c r="K134" s="434"/>
    </row>
    <row r="135" spans="1:16" s="430" customFormat="1" x14ac:dyDescent="0.2">
      <c r="A135" s="400"/>
      <c r="B135" s="422" t="s">
        <v>556</v>
      </c>
      <c r="C135" s="310"/>
      <c r="D135" s="327">
        <v>-0.501</v>
      </c>
      <c r="E135" s="327">
        <v>-0.621</v>
      </c>
      <c r="F135" s="393">
        <v>-5.4390000000000001</v>
      </c>
      <c r="G135" s="338">
        <f t="shared" si="4"/>
        <v>-6.5609999999999999</v>
      </c>
      <c r="H135" s="324"/>
      <c r="I135" s="434"/>
      <c r="J135" s="324"/>
      <c r="K135" s="434"/>
      <c r="N135" s="442"/>
      <c r="O135" s="442"/>
      <c r="P135" s="442"/>
    </row>
    <row r="136" spans="1:16" s="430" customFormat="1" x14ac:dyDescent="0.2">
      <c r="A136" s="400"/>
      <c r="B136" s="422" t="s">
        <v>557</v>
      </c>
      <c r="C136" s="310"/>
      <c r="D136" s="327">
        <v>-0.38600000000000001</v>
      </c>
      <c r="E136" s="327">
        <v>-0.39800000000000002</v>
      </c>
      <c r="F136" s="393">
        <v>-5.8109999999999999</v>
      </c>
      <c r="G136" s="338">
        <f t="shared" si="4"/>
        <v>-6.5949999999999998</v>
      </c>
      <c r="H136" s="324"/>
      <c r="I136" s="434"/>
      <c r="J136" s="324"/>
      <c r="K136" s="434"/>
      <c r="N136" s="442"/>
      <c r="O136" s="442"/>
      <c r="P136" s="442"/>
    </row>
    <row r="137" spans="1:16" s="430" customFormat="1" x14ac:dyDescent="0.2">
      <c r="A137" s="400"/>
      <c r="B137" s="422" t="s">
        <v>558</v>
      </c>
      <c r="C137" s="310"/>
      <c r="D137" s="327">
        <v>-0.52800000000000002</v>
      </c>
      <c r="E137" s="327">
        <v>-0.82299999999999995</v>
      </c>
      <c r="F137" s="393">
        <v>-6.2320000000000002</v>
      </c>
      <c r="G137" s="338">
        <f t="shared" si="4"/>
        <v>-7.5830000000000002</v>
      </c>
      <c r="H137" s="324"/>
      <c r="I137" s="434"/>
      <c r="J137" s="324"/>
      <c r="K137" s="434"/>
      <c r="N137" s="442"/>
      <c r="O137" s="442"/>
      <c r="P137" s="442"/>
    </row>
    <row r="138" spans="1:16" s="430" customFormat="1" x14ac:dyDescent="0.2">
      <c r="A138" s="400"/>
      <c r="B138" s="422" t="s">
        <v>559</v>
      </c>
      <c r="C138" s="310"/>
      <c r="D138" s="327">
        <v>-0.64</v>
      </c>
      <c r="E138" s="327">
        <v>-0.96599999999999997</v>
      </c>
      <c r="F138" s="393">
        <v>-7.1449999999999996</v>
      </c>
      <c r="G138" s="338">
        <f t="shared" si="4"/>
        <v>-8.7509999999999994</v>
      </c>
      <c r="H138" s="324"/>
      <c r="I138" s="434"/>
      <c r="J138" s="324"/>
      <c r="K138" s="434"/>
    </row>
    <row r="139" spans="1:16" s="430" customFormat="1" x14ac:dyDescent="0.2">
      <c r="A139" s="400"/>
      <c r="B139" s="422" t="s">
        <v>560</v>
      </c>
      <c r="C139" s="310"/>
      <c r="D139" s="327">
        <v>-0.14899999999999999</v>
      </c>
      <c r="E139" s="327">
        <v>-0.89</v>
      </c>
      <c r="F139" s="393">
        <v>-7.7549999999999999</v>
      </c>
      <c r="G139" s="338">
        <f t="shared" si="4"/>
        <v>-8.7940000000000005</v>
      </c>
      <c r="H139" s="324"/>
      <c r="I139" s="434"/>
      <c r="J139" s="324"/>
      <c r="K139" s="434"/>
      <c r="N139" s="442"/>
      <c r="O139" s="442"/>
      <c r="P139" s="442"/>
    </row>
    <row r="140" spans="1:16" s="430" customFormat="1" x14ac:dyDescent="0.2">
      <c r="A140" s="400"/>
      <c r="B140" s="422" t="s">
        <v>561</v>
      </c>
      <c r="C140" s="310"/>
      <c r="D140" s="327">
        <v>-0.36399999999999999</v>
      </c>
      <c r="E140" s="327">
        <v>-0.98199999999999998</v>
      </c>
      <c r="F140" s="393">
        <v>-8.8719999999999999</v>
      </c>
      <c r="G140" s="338">
        <f t="shared" si="4"/>
        <v>-10.218</v>
      </c>
      <c r="H140" s="324"/>
      <c r="I140" s="434"/>
      <c r="J140" s="324"/>
      <c r="K140" s="434"/>
      <c r="N140" s="442"/>
      <c r="O140" s="442"/>
      <c r="P140" s="442"/>
    </row>
    <row r="141" spans="1:16" s="430" customFormat="1" x14ac:dyDescent="0.2">
      <c r="A141" s="400"/>
      <c r="B141" s="422" t="s">
        <v>562</v>
      </c>
      <c r="C141" s="310"/>
      <c r="D141" s="327">
        <v>-0.51</v>
      </c>
      <c r="E141" s="327">
        <v>-1.3759999999999999</v>
      </c>
      <c r="F141" s="393">
        <v>-9.7129999999999992</v>
      </c>
      <c r="G141" s="338">
        <f t="shared" si="4"/>
        <v>-11.598999999999998</v>
      </c>
      <c r="H141" s="324"/>
      <c r="I141" s="434"/>
      <c r="J141" s="324"/>
      <c r="K141" s="434"/>
      <c r="N141" s="442"/>
      <c r="O141" s="442"/>
      <c r="P141" s="442"/>
    </row>
    <row r="142" spans="1:16" s="430" customFormat="1" ht="24" x14ac:dyDescent="0.2">
      <c r="A142" s="400"/>
      <c r="B142" s="422" t="s">
        <v>508</v>
      </c>
      <c r="C142" s="310"/>
      <c r="D142" s="327">
        <v>-4.1219999999999999</v>
      </c>
      <c r="E142" s="327">
        <v>-4.4379999999999997</v>
      </c>
      <c r="F142" s="393">
        <v>-4.984</v>
      </c>
      <c r="G142" s="338">
        <f t="shared" si="4"/>
        <v>-13.543999999999999</v>
      </c>
      <c r="H142" s="324"/>
      <c r="I142" s="434"/>
      <c r="J142" s="324"/>
      <c r="K142" s="434"/>
    </row>
    <row r="143" spans="1:16" s="430" customFormat="1" x14ac:dyDescent="0.2">
      <c r="A143" s="400"/>
      <c r="B143" s="422" t="s">
        <v>563</v>
      </c>
      <c r="C143" s="310"/>
      <c r="D143" s="327">
        <v>-0.69699999999999995</v>
      </c>
      <c r="E143" s="327">
        <v>-1.288</v>
      </c>
      <c r="F143" s="393">
        <v>-12.949</v>
      </c>
      <c r="G143" s="338">
        <f t="shared" si="4"/>
        <v>-14.933999999999999</v>
      </c>
      <c r="H143" s="324"/>
      <c r="I143" s="434"/>
      <c r="J143" s="324"/>
      <c r="K143" s="434"/>
    </row>
    <row r="144" spans="1:16" s="430" customFormat="1" x14ac:dyDescent="0.2">
      <c r="A144" s="400"/>
      <c r="B144" s="422" t="s">
        <v>564</v>
      </c>
      <c r="C144" s="310"/>
      <c r="D144" s="327">
        <v>-0.60199999999999998</v>
      </c>
      <c r="E144" s="327">
        <v>-0.81599999999999995</v>
      </c>
      <c r="F144" s="393">
        <v>-13.81</v>
      </c>
      <c r="G144" s="338">
        <f t="shared" si="4"/>
        <v>-15.228</v>
      </c>
      <c r="H144" s="324"/>
      <c r="I144" s="434"/>
      <c r="J144" s="324"/>
      <c r="K144" s="434"/>
      <c r="N144" s="442"/>
      <c r="O144" s="442"/>
      <c r="P144" s="442"/>
    </row>
    <row r="145" spans="1:16" s="430" customFormat="1" ht="24" x14ac:dyDescent="0.2">
      <c r="A145" s="400"/>
      <c r="B145" s="422" t="s">
        <v>511</v>
      </c>
      <c r="C145" s="310"/>
      <c r="D145" s="327">
        <v>-5.6829999999999998</v>
      </c>
      <c r="E145" s="327">
        <v>-5.7389999999999999</v>
      </c>
      <c r="F145" s="393">
        <v>-5.891</v>
      </c>
      <c r="G145" s="338">
        <f t="shared" si="4"/>
        <v>-17.313000000000002</v>
      </c>
      <c r="H145" s="324"/>
      <c r="I145" s="434"/>
      <c r="J145" s="324"/>
      <c r="K145" s="434"/>
    </row>
    <row r="146" spans="1:16" s="430" customFormat="1" x14ac:dyDescent="0.2">
      <c r="A146" s="400"/>
      <c r="B146" s="422" t="s">
        <v>565</v>
      </c>
      <c r="C146" s="310"/>
      <c r="D146" s="327">
        <v>-3.387</v>
      </c>
      <c r="E146" s="327">
        <v>-7.008</v>
      </c>
      <c r="F146" s="393">
        <v>-16.696999999999999</v>
      </c>
      <c r="G146" s="338">
        <f t="shared" si="4"/>
        <v>-27.091999999999999</v>
      </c>
      <c r="H146" s="324"/>
      <c r="I146" s="434"/>
      <c r="J146" s="324"/>
      <c r="K146" s="434"/>
    </row>
    <row r="147" spans="1:16" s="430" customFormat="1" ht="24" x14ac:dyDescent="0.2">
      <c r="A147" s="400"/>
      <c r="B147" s="422" t="s">
        <v>566</v>
      </c>
      <c r="C147" s="310"/>
      <c r="D147" s="327">
        <v>-9.0380000000000003</v>
      </c>
      <c r="E147" s="327">
        <v>-9.5950000000000006</v>
      </c>
      <c r="F147" s="393">
        <v>-10.272</v>
      </c>
      <c r="G147" s="338">
        <f t="shared" si="4"/>
        <v>-28.905000000000001</v>
      </c>
      <c r="H147" s="324"/>
      <c r="I147" s="434"/>
      <c r="J147" s="324"/>
      <c r="K147" s="434"/>
    </row>
    <row r="148" spans="1:16" s="430" customFormat="1" x14ac:dyDescent="0.2">
      <c r="A148" s="400"/>
      <c r="B148" s="422" t="s">
        <v>567</v>
      </c>
      <c r="C148" s="310"/>
      <c r="D148" s="327">
        <v>-5.0620000000000003</v>
      </c>
      <c r="E148" s="327">
        <v>-8.1259999999999994</v>
      </c>
      <c r="F148" s="393">
        <v>-20.452999999999999</v>
      </c>
      <c r="G148" s="338">
        <f t="shared" si="4"/>
        <v>-33.640999999999998</v>
      </c>
      <c r="H148" s="324"/>
      <c r="I148" s="434"/>
      <c r="J148" s="324"/>
      <c r="K148" s="434"/>
    </row>
    <row r="149" spans="1:16" s="430" customFormat="1" ht="12.75" customHeight="1" x14ac:dyDescent="0.2">
      <c r="A149" s="400"/>
      <c r="B149" s="422" t="s">
        <v>568</v>
      </c>
      <c r="C149" s="310"/>
      <c r="D149" s="327">
        <v>-11.808</v>
      </c>
      <c r="E149" s="327">
        <v>-0.53500000000000003</v>
      </c>
      <c r="F149" s="393">
        <v>-27.027999999999999</v>
      </c>
      <c r="G149" s="338">
        <f t="shared" si="4"/>
        <v>-39.370999999999995</v>
      </c>
      <c r="H149" s="324"/>
      <c r="I149" s="434"/>
      <c r="J149" s="324"/>
      <c r="K149" s="434"/>
    </row>
    <row r="150" spans="1:16" s="430" customFormat="1" x14ac:dyDescent="0.2">
      <c r="A150" s="400"/>
      <c r="B150" s="422" t="s">
        <v>569</v>
      </c>
      <c r="C150" s="310"/>
      <c r="D150" s="327">
        <v>-13.010999999999999</v>
      </c>
      <c r="E150" s="327">
        <v>-13.667</v>
      </c>
      <c r="F150" s="393">
        <v>-14.465</v>
      </c>
      <c r="G150" s="338">
        <f t="shared" si="4"/>
        <v>-41.143000000000001</v>
      </c>
      <c r="H150" s="324"/>
      <c r="I150" s="434"/>
      <c r="J150" s="324"/>
      <c r="K150" s="434"/>
    </row>
    <row r="151" spans="1:16" s="430" customFormat="1" x14ac:dyDescent="0.2">
      <c r="A151" s="400"/>
      <c r="B151" s="422" t="s">
        <v>570</v>
      </c>
      <c r="C151" s="310"/>
      <c r="D151" s="327">
        <v>-0.55500000000000005</v>
      </c>
      <c r="E151" s="327">
        <v>-1.272</v>
      </c>
      <c r="F151" s="393">
        <v>-41.573999999999998</v>
      </c>
      <c r="G151" s="338">
        <f t="shared" si="4"/>
        <v>-43.400999999999996</v>
      </c>
      <c r="H151" s="324"/>
      <c r="I151" s="434"/>
      <c r="J151" s="324"/>
      <c r="K151" s="434"/>
      <c r="N151" s="442"/>
      <c r="O151" s="442"/>
      <c r="P151" s="442"/>
    </row>
    <row r="152" spans="1:16" s="430" customFormat="1" x14ac:dyDescent="0.2">
      <c r="A152" s="400"/>
      <c r="B152" s="422" t="s">
        <v>571</v>
      </c>
      <c r="C152" s="310"/>
      <c r="D152" s="327">
        <v>-5.165</v>
      </c>
      <c r="E152" s="327">
        <v>-12.606999999999999</v>
      </c>
      <c r="F152" s="393">
        <v>-36.033000000000001</v>
      </c>
      <c r="G152" s="338">
        <f t="shared" si="4"/>
        <v>-53.805</v>
      </c>
      <c r="H152" s="324"/>
      <c r="I152" s="434"/>
      <c r="J152" s="324"/>
      <c r="K152" s="434"/>
    </row>
    <row r="153" spans="1:16" s="347" customFormat="1" x14ac:dyDescent="0.2">
      <c r="A153" s="406"/>
      <c r="B153" s="446" t="s">
        <v>378</v>
      </c>
      <c r="C153" s="447"/>
      <c r="D153" s="381">
        <f>D8+D36+D63+D66</f>
        <v>4960.8610000000008</v>
      </c>
      <c r="E153" s="381">
        <f>E8+E36+E63+E66</f>
        <v>5678.3519999999999</v>
      </c>
      <c r="F153" s="448">
        <f>F8+F36+F63+F66</f>
        <v>-1161.163</v>
      </c>
      <c r="G153" s="383">
        <f t="shared" ref="G153" si="5">SUM(D153:F153)</f>
        <v>9478.0499999999993</v>
      </c>
      <c r="H153" s="411"/>
      <c r="I153" s="345"/>
      <c r="J153" s="345"/>
      <c r="K153" s="345"/>
      <c r="L153" s="345"/>
    </row>
    <row r="154" spans="1:16" ht="81.75" customHeight="1" x14ac:dyDescent="0.2">
      <c r="B154" s="551" t="s">
        <v>379</v>
      </c>
      <c r="C154" s="551"/>
      <c r="D154" s="551"/>
      <c r="E154" s="551"/>
      <c r="F154" s="551"/>
      <c r="G154" s="551"/>
      <c r="H154" s="551"/>
      <c r="I154" s="551"/>
      <c r="J154" s="551"/>
      <c r="K154" s="551"/>
      <c r="L154" s="551"/>
    </row>
    <row r="155" spans="1:16" x14ac:dyDescent="0.2">
      <c r="A155" s="287"/>
      <c r="D155" s="346"/>
      <c r="E155" s="346"/>
      <c r="F155" s="346"/>
      <c r="G155" s="349"/>
      <c r="H155" s="287"/>
      <c r="I155" s="287"/>
      <c r="J155" s="287"/>
      <c r="K155" s="287"/>
      <c r="L155" s="287"/>
    </row>
  </sheetData>
  <mergeCells count="3">
    <mergeCell ref="D5:F5"/>
    <mergeCell ref="B154:G154"/>
    <mergeCell ref="H154:L154"/>
  </mergeCells>
  <pageMargins left="0.7" right="0.7" top="0.75" bottom="0.75" header="0.3" footer="0.3"/>
  <pageSetup paperSize="9" scale="2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64A04-2684-4366-A547-A8DD425003D3}">
  <dimension ref="A1:L141"/>
  <sheetViews>
    <sheetView showGridLines="0" topLeftCell="B1" zoomScaleNormal="100" workbookViewId="0">
      <selection activeCell="B1" sqref="B1"/>
    </sheetView>
  </sheetViews>
  <sheetFormatPr defaultColWidth="9" defaultRowHeight="12.75" x14ac:dyDescent="0.2"/>
  <cols>
    <col min="1" max="1" width="9.5703125" style="387" hidden="1" customWidth="1"/>
    <col min="2" max="2" width="55.7109375" style="286" customWidth="1"/>
    <col min="3" max="3" width="6.85546875" style="348" hidden="1" customWidth="1"/>
    <col min="4" max="4" width="10.85546875" style="287" customWidth="1"/>
    <col min="5" max="6" width="11.7109375" style="287" customWidth="1"/>
    <col min="7" max="7" width="11.7109375" style="325" customWidth="1"/>
    <col min="8" max="12" width="9" style="286"/>
    <col min="13" max="16384" width="9" style="287"/>
  </cols>
  <sheetData>
    <row r="1" spans="1:7" ht="15" x14ac:dyDescent="0.25">
      <c r="B1" s="449" t="s">
        <v>924</v>
      </c>
      <c r="C1" s="282"/>
      <c r="D1" s="351"/>
      <c r="E1" s="351"/>
      <c r="F1" s="351"/>
      <c r="G1" s="352"/>
    </row>
    <row r="2" spans="1:7" ht="38.25" x14ac:dyDescent="0.2">
      <c r="B2" s="288" t="s">
        <v>305</v>
      </c>
      <c r="C2" s="289" t="s">
        <v>291</v>
      </c>
      <c r="D2" s="290" t="s">
        <v>295</v>
      </c>
      <c r="E2" s="290" t="s">
        <v>298</v>
      </c>
      <c r="F2" s="291" t="s">
        <v>306</v>
      </c>
      <c r="G2" s="353" t="s">
        <v>307</v>
      </c>
    </row>
    <row r="3" spans="1:7" s="286" customFormat="1" ht="14.25" x14ac:dyDescent="0.2">
      <c r="A3" s="387"/>
      <c r="B3" s="293" t="s">
        <v>308</v>
      </c>
      <c r="C3" s="294"/>
      <c r="D3" s="295">
        <f>268188341/1000</f>
        <v>268188.34100000001</v>
      </c>
      <c r="E3" s="450">
        <f>278752262/1000</f>
        <v>278752.26199999999</v>
      </c>
      <c r="F3" s="355">
        <f>291265788/1000</f>
        <v>291265.788</v>
      </c>
      <c r="G3" s="388">
        <f>D3+E3+F3</f>
        <v>838206.39100000006</v>
      </c>
    </row>
    <row r="4" spans="1:7" ht="14.25" x14ac:dyDescent="0.2">
      <c r="B4" s="298" t="s">
        <v>309</v>
      </c>
      <c r="C4" s="451">
        <f>264596449/1000</f>
        <v>264596.44900000002</v>
      </c>
      <c r="D4" s="357">
        <f>D3+D140</f>
        <v>271374.60000000003</v>
      </c>
      <c r="E4" s="357">
        <f>E3+E140</f>
        <v>279885.924</v>
      </c>
      <c r="F4" s="358">
        <f>F3+F140</f>
        <v>288529.52899999998</v>
      </c>
      <c r="G4" s="359">
        <f>D4+E4+F4</f>
        <v>839790.05299999996</v>
      </c>
    </row>
    <row r="5" spans="1:7" hidden="1" x14ac:dyDescent="0.2">
      <c r="B5" s="304" t="s">
        <v>310</v>
      </c>
      <c r="C5" s="452"/>
      <c r="D5" s="361"/>
      <c r="E5" s="361"/>
      <c r="F5" s="362"/>
      <c r="G5" s="453"/>
    </row>
    <row r="6" spans="1:7" x14ac:dyDescent="0.2">
      <c r="B6" s="309" t="s">
        <v>311</v>
      </c>
      <c r="C6" s="310"/>
      <c r="D6" s="311">
        <f>(D4/C4)-1</f>
        <v>2.561693864606629E-2</v>
      </c>
      <c r="E6" s="311">
        <f>(E4/D4)-1</f>
        <v>3.1363745906949125E-2</v>
      </c>
      <c r="F6" s="312">
        <f>(F4/E4)-1</f>
        <v>3.0882599869509697E-2</v>
      </c>
      <c r="G6" s="363">
        <f>SUM(D6:F6)/3</f>
        <v>2.9287761474175038E-2</v>
      </c>
    </row>
    <row r="7" spans="1:7" x14ac:dyDescent="0.2">
      <c r="B7" s="315" t="s">
        <v>312</v>
      </c>
      <c r="C7" s="310"/>
      <c r="D7" s="316">
        <f>D4/D3-1</f>
        <v>1.1880676796460765E-2</v>
      </c>
      <c r="E7" s="316">
        <f>E4/E3-1</f>
        <v>4.0669158767221436E-3</v>
      </c>
      <c r="F7" s="317">
        <f>F4/F3-1</f>
        <v>-9.3943714391887534E-3</v>
      </c>
      <c r="G7" s="365">
        <f>G4/G3-1</f>
        <v>1.8893461288340685E-3</v>
      </c>
    </row>
    <row r="8" spans="1:7" s="324" customFormat="1" x14ac:dyDescent="0.2">
      <c r="A8" s="400"/>
      <c r="B8" s="320" t="s">
        <v>135</v>
      </c>
      <c r="C8" s="310"/>
      <c r="D8" s="454">
        <f>SUM(D9:D19)</f>
        <v>0.34400000000000003</v>
      </c>
      <c r="E8" s="454">
        <f>SUM(E9:E19)</f>
        <v>-0.42200000000000004</v>
      </c>
      <c r="F8" s="455">
        <f>SUM(F9:F19)</f>
        <v>-3.0549999999999997</v>
      </c>
      <c r="G8" s="456">
        <f t="shared" ref="G8:G55" si="0">SUM(D8:F8)</f>
        <v>-3.1329999999999996</v>
      </c>
    </row>
    <row r="9" spans="1:7" s="324" customFormat="1" x14ac:dyDescent="0.2">
      <c r="A9" s="400"/>
      <c r="B9" s="326" t="s">
        <v>318</v>
      </c>
      <c r="C9" s="310"/>
      <c r="D9" s="327">
        <v>0.54700000000000004</v>
      </c>
      <c r="E9" s="329" t="s">
        <v>315</v>
      </c>
      <c r="F9" s="329" t="s">
        <v>315</v>
      </c>
      <c r="G9" s="331">
        <f>SUM(D9:F9)</f>
        <v>0.54700000000000004</v>
      </c>
    </row>
    <row r="10" spans="1:7" s="337" customFormat="1" hidden="1" x14ac:dyDescent="0.2">
      <c r="A10" s="404"/>
      <c r="B10" s="333" t="s">
        <v>342</v>
      </c>
      <c r="C10" s="334"/>
      <c r="D10" s="335">
        <v>0</v>
      </c>
      <c r="E10" s="335">
        <v>0</v>
      </c>
      <c r="F10" s="395">
        <v>-1E-3</v>
      </c>
      <c r="G10" s="336">
        <f t="shared" ref="G10:G17" si="1">SUM(D10:F10)</f>
        <v>-1E-3</v>
      </c>
    </row>
    <row r="11" spans="1:7" s="337" customFormat="1" hidden="1" x14ac:dyDescent="0.2">
      <c r="A11" s="404"/>
      <c r="B11" s="333" t="s">
        <v>376</v>
      </c>
      <c r="C11" s="334"/>
      <c r="D11" s="335">
        <v>0</v>
      </c>
      <c r="E11" s="335">
        <v>0</v>
      </c>
      <c r="F11" s="395">
        <v>-1E-3</v>
      </c>
      <c r="G11" s="336">
        <f t="shared" si="1"/>
        <v>-1E-3</v>
      </c>
    </row>
    <row r="12" spans="1:7" s="337" customFormat="1" hidden="1" x14ac:dyDescent="0.2">
      <c r="A12" s="404"/>
      <c r="B12" s="333" t="s">
        <v>572</v>
      </c>
      <c r="C12" s="334"/>
      <c r="D12" s="335">
        <v>-1E-3</v>
      </c>
      <c r="E12" s="335">
        <v>-2E-3</v>
      </c>
      <c r="F12" s="395">
        <v>-4.0000000000000001E-3</v>
      </c>
      <c r="G12" s="336">
        <f t="shared" si="1"/>
        <v>-7.0000000000000001E-3</v>
      </c>
    </row>
    <row r="13" spans="1:7" s="337" customFormat="1" hidden="1" x14ac:dyDescent="0.2">
      <c r="A13" s="404"/>
      <c r="B13" s="333" t="s">
        <v>324</v>
      </c>
      <c r="C13" s="334"/>
      <c r="D13" s="335">
        <v>-2E-3</v>
      </c>
      <c r="E13" s="335">
        <v>-5.0000000000000001E-3</v>
      </c>
      <c r="F13" s="395">
        <v>-0.01</v>
      </c>
      <c r="G13" s="336">
        <f t="shared" si="1"/>
        <v>-1.7000000000000001E-2</v>
      </c>
    </row>
    <row r="14" spans="1:7" s="324" customFormat="1" x14ac:dyDescent="0.2">
      <c r="A14" s="400"/>
      <c r="B14" s="326" t="s">
        <v>349</v>
      </c>
      <c r="C14" s="310"/>
      <c r="D14" s="327">
        <v>-1.2E-2</v>
      </c>
      <c r="E14" s="327">
        <v>-2.5000000000000001E-2</v>
      </c>
      <c r="F14" s="393">
        <v>-5.5E-2</v>
      </c>
      <c r="G14" s="331">
        <f t="shared" si="1"/>
        <v>-9.1999999999999998E-2</v>
      </c>
    </row>
    <row r="15" spans="1:7" s="324" customFormat="1" x14ac:dyDescent="0.2">
      <c r="A15" s="400"/>
      <c r="B15" s="326" t="s">
        <v>22</v>
      </c>
      <c r="C15" s="310"/>
      <c r="D15" s="327">
        <v>-0.188</v>
      </c>
      <c r="E15" s="327">
        <v>-0.39</v>
      </c>
      <c r="F15" s="393">
        <v>-0.93100000000000005</v>
      </c>
      <c r="G15" s="331">
        <f t="shared" si="1"/>
        <v>-1.5090000000000001</v>
      </c>
    </row>
    <row r="16" spans="1:7" s="324" customFormat="1" x14ac:dyDescent="0.2">
      <c r="A16" s="400"/>
      <c r="B16" s="326" t="s">
        <v>21</v>
      </c>
      <c r="C16" s="310"/>
      <c r="D16" s="329" t="s">
        <v>315</v>
      </c>
      <c r="E16" s="329" t="s">
        <v>315</v>
      </c>
      <c r="F16" s="393">
        <v>-2.0529999999999999</v>
      </c>
      <c r="G16" s="331">
        <f t="shared" si="1"/>
        <v>-2.0529999999999999</v>
      </c>
    </row>
    <row r="17" spans="1:7" s="324" customFormat="1" hidden="1" x14ac:dyDescent="0.2">
      <c r="A17" s="400"/>
      <c r="B17" s="326"/>
      <c r="C17" s="310"/>
      <c r="D17" s="457"/>
      <c r="E17" s="457"/>
      <c r="F17" s="458"/>
      <c r="G17" s="459">
        <f t="shared" si="1"/>
        <v>0</v>
      </c>
    </row>
    <row r="18" spans="1:7" s="324" customFormat="1" hidden="1" x14ac:dyDescent="0.2">
      <c r="A18" s="400"/>
      <c r="B18" s="326"/>
      <c r="C18" s="310"/>
      <c r="D18" s="457"/>
      <c r="E18" s="457"/>
      <c r="F18" s="458"/>
      <c r="G18" s="459">
        <f>SUM(D18:F18)</f>
        <v>0</v>
      </c>
    </row>
    <row r="19" spans="1:7" s="324" customFormat="1" hidden="1" x14ac:dyDescent="0.2">
      <c r="A19" s="400"/>
      <c r="B19" s="326"/>
      <c r="C19" s="310"/>
      <c r="D19" s="460"/>
      <c r="E19" s="460"/>
      <c r="F19" s="461"/>
      <c r="G19" s="459">
        <f>SUM(D19:F19)</f>
        <v>0</v>
      </c>
    </row>
    <row r="20" spans="1:7" s="324" customFormat="1" x14ac:dyDescent="0.2">
      <c r="A20" s="400"/>
      <c r="B20" s="320" t="s">
        <v>137</v>
      </c>
      <c r="C20" s="310"/>
      <c r="D20" s="462">
        <f>SUM(D21:D34)</f>
        <v>372.19600000000003</v>
      </c>
      <c r="E20" s="462">
        <f>SUM(E21:E34)</f>
        <v>-96.310000000000059</v>
      </c>
      <c r="F20" s="463">
        <f>SUM(F21:F34)</f>
        <v>-540.60300000000007</v>
      </c>
      <c r="G20" s="405">
        <f t="shared" si="0"/>
        <v>-264.7170000000001</v>
      </c>
    </row>
    <row r="21" spans="1:7" s="324" customFormat="1" x14ac:dyDescent="0.2">
      <c r="A21" s="400"/>
      <c r="B21" s="326" t="s">
        <v>21</v>
      </c>
      <c r="C21" s="310"/>
      <c r="D21" s="329" t="s">
        <v>315</v>
      </c>
      <c r="E21" s="327">
        <v>581</v>
      </c>
      <c r="F21" s="464">
        <v>297.18099999999998</v>
      </c>
      <c r="G21" s="331">
        <f t="shared" si="0"/>
        <v>878.18100000000004</v>
      </c>
    </row>
    <row r="22" spans="1:7" s="324" customFormat="1" x14ac:dyDescent="0.2">
      <c r="A22" s="400"/>
      <c r="B22" s="326" t="s">
        <v>318</v>
      </c>
      <c r="C22" s="310"/>
      <c r="D22" s="327">
        <v>418.738</v>
      </c>
      <c r="E22" s="329" t="s">
        <v>315</v>
      </c>
      <c r="F22" s="329" t="s">
        <v>315</v>
      </c>
      <c r="G22" s="331">
        <f t="shared" si="0"/>
        <v>418.738</v>
      </c>
    </row>
    <row r="23" spans="1:7" s="324" customFormat="1" x14ac:dyDescent="0.2">
      <c r="A23" s="400"/>
      <c r="B23" s="326" t="s">
        <v>349</v>
      </c>
      <c r="C23" s="310"/>
      <c r="D23" s="327">
        <v>38.26</v>
      </c>
      <c r="E23" s="327">
        <v>28.925999999999998</v>
      </c>
      <c r="F23" s="464">
        <v>26.603000000000002</v>
      </c>
      <c r="G23" s="331">
        <f t="shared" si="0"/>
        <v>93.788999999999987</v>
      </c>
    </row>
    <row r="24" spans="1:7" s="324" customFormat="1" x14ac:dyDescent="0.2">
      <c r="A24" s="400"/>
      <c r="B24" s="326" t="s">
        <v>442</v>
      </c>
      <c r="C24" s="310"/>
      <c r="D24" s="327">
        <v>1.669</v>
      </c>
      <c r="E24" s="327">
        <v>-3.2000000000000001E-2</v>
      </c>
      <c r="F24" s="464">
        <v>-7.4999999999999997E-2</v>
      </c>
      <c r="G24" s="331">
        <f t="shared" si="0"/>
        <v>1.5620000000000001</v>
      </c>
    </row>
    <row r="25" spans="1:7" s="324" customFormat="1" x14ac:dyDescent="0.2">
      <c r="A25" s="400"/>
      <c r="B25" s="326" t="s">
        <v>573</v>
      </c>
      <c r="C25" s="310"/>
      <c r="D25" s="327">
        <v>-7.0000000000000001E-3</v>
      </c>
      <c r="E25" s="327">
        <v>-1.4E-2</v>
      </c>
      <c r="F25" s="464">
        <v>-3.3000000000000002E-2</v>
      </c>
      <c r="G25" s="331">
        <f t="shared" si="0"/>
        <v>-5.4000000000000006E-2</v>
      </c>
    </row>
    <row r="26" spans="1:7" s="324" customFormat="1" x14ac:dyDescent="0.2">
      <c r="A26" s="400"/>
      <c r="B26" s="326" t="s">
        <v>572</v>
      </c>
      <c r="C26" s="310"/>
      <c r="D26" s="327">
        <v>-6.3E-2</v>
      </c>
      <c r="E26" s="327">
        <v>-0.13</v>
      </c>
      <c r="F26" s="464">
        <v>-0.309</v>
      </c>
      <c r="G26" s="331">
        <f t="shared" si="0"/>
        <v>-0.502</v>
      </c>
    </row>
    <row r="27" spans="1:7" s="324" customFormat="1" x14ac:dyDescent="0.2">
      <c r="A27" s="400"/>
      <c r="B27" s="326" t="s">
        <v>376</v>
      </c>
      <c r="C27" s="310"/>
      <c r="D27" s="327">
        <v>-0.38100000000000001</v>
      </c>
      <c r="E27" s="327">
        <v>-0.434</v>
      </c>
      <c r="F27" s="464">
        <v>-0.64</v>
      </c>
      <c r="G27" s="331">
        <f t="shared" si="0"/>
        <v>-1.4550000000000001</v>
      </c>
    </row>
    <row r="28" spans="1:7" s="324" customFormat="1" x14ac:dyDescent="0.2">
      <c r="A28" s="400"/>
      <c r="B28" s="326" t="s">
        <v>574</v>
      </c>
      <c r="C28" s="310"/>
      <c r="D28" s="327">
        <v>-0.221</v>
      </c>
      <c r="E28" s="327">
        <v>-0.46899999999999997</v>
      </c>
      <c r="F28" s="464">
        <v>-2.3610000000000002</v>
      </c>
      <c r="G28" s="331">
        <f t="shared" si="0"/>
        <v>-3.0510000000000002</v>
      </c>
    </row>
    <row r="29" spans="1:7" s="324" customFormat="1" x14ac:dyDescent="0.2">
      <c r="A29" s="400"/>
      <c r="B29" s="326" t="s">
        <v>575</v>
      </c>
      <c r="C29" s="310"/>
      <c r="D29" s="327">
        <v>-1.181</v>
      </c>
      <c r="E29" s="327">
        <v>-1.4279999999999999</v>
      </c>
      <c r="F29" s="464">
        <v>-2.093</v>
      </c>
      <c r="G29" s="331">
        <f t="shared" si="0"/>
        <v>-4.702</v>
      </c>
    </row>
    <row r="30" spans="1:7" s="324" customFormat="1" x14ac:dyDescent="0.2">
      <c r="A30" s="400"/>
      <c r="B30" s="326" t="s">
        <v>381</v>
      </c>
      <c r="C30" s="310"/>
      <c r="D30" s="327">
        <v>-1.254</v>
      </c>
      <c r="E30" s="327">
        <v>-2.5950000000000002</v>
      </c>
      <c r="F30" s="464">
        <v>-6.181</v>
      </c>
      <c r="G30" s="331">
        <f t="shared" si="0"/>
        <v>-10.030000000000001</v>
      </c>
    </row>
    <row r="31" spans="1:7" s="324" customFormat="1" x14ac:dyDescent="0.2">
      <c r="A31" s="400"/>
      <c r="B31" s="326" t="s">
        <v>342</v>
      </c>
      <c r="C31" s="310"/>
      <c r="D31" s="327">
        <v>-2.8849999999999998</v>
      </c>
      <c r="E31" s="327">
        <v>0.76800000000000002</v>
      </c>
      <c r="F31" s="464">
        <v>-8.048</v>
      </c>
      <c r="G31" s="331">
        <f t="shared" si="0"/>
        <v>-10.164999999999999</v>
      </c>
    </row>
    <row r="32" spans="1:7" s="324" customFormat="1" x14ac:dyDescent="0.2">
      <c r="A32" s="400"/>
      <c r="B32" s="326" t="s">
        <v>22</v>
      </c>
      <c r="C32" s="310"/>
      <c r="D32" s="327">
        <v>-80.478999999999999</v>
      </c>
      <c r="E32" s="327">
        <v>-701.90200000000004</v>
      </c>
      <c r="F32" s="464">
        <v>-844.64700000000005</v>
      </c>
      <c r="G32" s="331">
        <f t="shared" si="0"/>
        <v>-1627.0280000000002</v>
      </c>
    </row>
    <row r="33" spans="1:9" s="324" customFormat="1" hidden="1" x14ac:dyDescent="0.2">
      <c r="A33" s="400"/>
      <c r="B33" s="326"/>
      <c r="C33" s="310"/>
      <c r="D33" s="371"/>
      <c r="E33" s="371"/>
      <c r="F33" s="465"/>
      <c r="G33" s="459">
        <f t="shared" si="0"/>
        <v>0</v>
      </c>
    </row>
    <row r="34" spans="1:9" s="324" customFormat="1" hidden="1" x14ac:dyDescent="0.2">
      <c r="A34" s="400"/>
      <c r="B34" s="326"/>
      <c r="C34" s="310"/>
      <c r="D34" s="371"/>
      <c r="E34" s="371"/>
      <c r="F34" s="465"/>
      <c r="G34" s="459">
        <f t="shared" si="0"/>
        <v>0</v>
      </c>
    </row>
    <row r="35" spans="1:9" s="324" customFormat="1" x14ac:dyDescent="0.2">
      <c r="A35" s="400"/>
      <c r="B35" s="320" t="s">
        <v>576</v>
      </c>
      <c r="C35" s="310"/>
      <c r="D35" s="372">
        <f>SUM(D36:D54)</f>
        <v>843.86099999999999</v>
      </c>
      <c r="E35" s="372">
        <f>SUM(E36:E54)</f>
        <v>715.55799999999977</v>
      </c>
      <c r="F35" s="466">
        <f>SUM(F36:F54)</f>
        <v>-55.453999999999951</v>
      </c>
      <c r="G35" s="405">
        <f t="shared" si="0"/>
        <v>1503.9649999999999</v>
      </c>
      <c r="H35" s="467"/>
      <c r="I35" s="467"/>
    </row>
    <row r="36" spans="1:9" s="324" customFormat="1" x14ac:dyDescent="0.2">
      <c r="A36" s="400"/>
      <c r="B36" s="326" t="s">
        <v>577</v>
      </c>
      <c r="C36" s="310"/>
      <c r="D36" s="327">
        <v>781.23400000000004</v>
      </c>
      <c r="E36" s="327">
        <v>858.88499999999999</v>
      </c>
      <c r="F36" s="464">
        <v>979.35199999999998</v>
      </c>
      <c r="G36" s="331">
        <f>SUM(D36:F36)</f>
        <v>2619.471</v>
      </c>
    </row>
    <row r="37" spans="1:9" s="324" customFormat="1" x14ac:dyDescent="0.2">
      <c r="A37" s="400"/>
      <c r="B37" s="326" t="s">
        <v>318</v>
      </c>
      <c r="C37" s="310"/>
      <c r="D37" s="327">
        <v>76.073999999999998</v>
      </c>
      <c r="E37" s="329" t="s">
        <v>315</v>
      </c>
      <c r="F37" s="329" t="s">
        <v>315</v>
      </c>
      <c r="G37" s="331">
        <f t="shared" ref="G37:G51" si="2">SUM(D37:F37)</f>
        <v>76.073999999999998</v>
      </c>
    </row>
    <row r="38" spans="1:9" s="324" customFormat="1" x14ac:dyDescent="0.2">
      <c r="A38" s="400"/>
      <c r="B38" s="326" t="s">
        <v>349</v>
      </c>
      <c r="C38" s="310"/>
      <c r="D38" s="327">
        <v>36.034999999999997</v>
      </c>
      <c r="E38" s="327">
        <v>16.997</v>
      </c>
      <c r="F38" s="464">
        <v>8.5419999999999998</v>
      </c>
      <c r="G38" s="331">
        <f t="shared" si="2"/>
        <v>61.573999999999998</v>
      </c>
    </row>
    <row r="39" spans="1:9" s="324" customFormat="1" x14ac:dyDescent="0.2">
      <c r="A39" s="400"/>
      <c r="B39" s="326" t="s">
        <v>443</v>
      </c>
      <c r="C39" s="310"/>
      <c r="D39" s="327">
        <v>10.026999999999999</v>
      </c>
      <c r="E39" s="327">
        <v>10.473000000000001</v>
      </c>
      <c r="F39" s="464">
        <v>10.94</v>
      </c>
      <c r="G39" s="331">
        <f t="shared" si="2"/>
        <v>31.439999999999998</v>
      </c>
    </row>
    <row r="40" spans="1:9" s="324" customFormat="1" x14ac:dyDescent="0.2">
      <c r="A40" s="400"/>
      <c r="B40" s="326" t="s">
        <v>342</v>
      </c>
      <c r="C40" s="310"/>
      <c r="D40" s="327">
        <v>-10.839</v>
      </c>
      <c r="E40" s="327">
        <v>-4.2539999999999996</v>
      </c>
      <c r="F40" s="464">
        <v>33.817</v>
      </c>
      <c r="G40" s="331">
        <f t="shared" si="2"/>
        <v>18.724</v>
      </c>
    </row>
    <row r="41" spans="1:9" s="324" customFormat="1" x14ac:dyDescent="0.2">
      <c r="A41" s="400"/>
      <c r="B41" s="326" t="s">
        <v>442</v>
      </c>
      <c r="C41" s="310"/>
      <c r="D41" s="327">
        <v>1.6970000000000001</v>
      </c>
      <c r="E41" s="327">
        <v>1.778</v>
      </c>
      <c r="F41" s="464">
        <v>1.776</v>
      </c>
      <c r="G41" s="331">
        <f t="shared" si="2"/>
        <v>5.2510000000000003</v>
      </c>
    </row>
    <row r="42" spans="1:9" s="324" customFormat="1" x14ac:dyDescent="0.2">
      <c r="A42" s="400"/>
      <c r="B42" s="326" t="s">
        <v>324</v>
      </c>
      <c r="C42" s="310"/>
      <c r="D42" s="327">
        <v>1.5149999999999999</v>
      </c>
      <c r="E42" s="327">
        <v>1.3520000000000001</v>
      </c>
      <c r="F42" s="464">
        <v>1.2969999999999999</v>
      </c>
      <c r="G42" s="331">
        <f t="shared" si="2"/>
        <v>4.1639999999999997</v>
      </c>
    </row>
    <row r="43" spans="1:9" s="324" customFormat="1" x14ac:dyDescent="0.2">
      <c r="A43" s="400"/>
      <c r="B43" s="326" t="s">
        <v>376</v>
      </c>
      <c r="C43" s="310"/>
      <c r="D43" s="327">
        <v>-7.0000000000000001E-3</v>
      </c>
      <c r="E43" s="327">
        <v>-1.7999999999999999E-2</v>
      </c>
      <c r="F43" s="464">
        <v>-2.7E-2</v>
      </c>
      <c r="G43" s="331">
        <f t="shared" si="2"/>
        <v>-5.1999999999999998E-2</v>
      </c>
    </row>
    <row r="44" spans="1:9" s="324" customFormat="1" x14ac:dyDescent="0.2">
      <c r="A44" s="400"/>
      <c r="B44" s="326" t="s">
        <v>578</v>
      </c>
      <c r="C44" s="310"/>
      <c r="D44" s="327">
        <v>-5.8000000000000003E-2</v>
      </c>
      <c r="E44" s="327">
        <v>0.01</v>
      </c>
      <c r="F44" s="464">
        <v>-8.8999999999999996E-2</v>
      </c>
      <c r="G44" s="331">
        <f t="shared" si="2"/>
        <v>-0.13700000000000001</v>
      </c>
    </row>
    <row r="45" spans="1:9" s="324" customFormat="1" x14ac:dyDescent="0.2">
      <c r="A45" s="400"/>
      <c r="B45" s="326" t="s">
        <v>579</v>
      </c>
      <c r="C45" s="310"/>
      <c r="D45" s="327">
        <v>-0.114</v>
      </c>
      <c r="E45" s="327">
        <v>-0.23200000000000001</v>
      </c>
      <c r="F45" s="464">
        <v>-0.64100000000000001</v>
      </c>
      <c r="G45" s="331">
        <f t="shared" si="2"/>
        <v>-0.9870000000000001</v>
      </c>
    </row>
    <row r="46" spans="1:9" s="324" customFormat="1" x14ac:dyDescent="0.2">
      <c r="A46" s="400"/>
      <c r="B46" s="326" t="s">
        <v>572</v>
      </c>
      <c r="C46" s="310"/>
      <c r="D46" s="327">
        <v>-0.161</v>
      </c>
      <c r="E46" s="327">
        <v>-0.318</v>
      </c>
      <c r="F46" s="464">
        <v>-2.1560000000000001</v>
      </c>
      <c r="G46" s="331">
        <f t="shared" si="2"/>
        <v>-2.6350000000000002</v>
      </c>
    </row>
    <row r="47" spans="1:9" s="324" customFormat="1" x14ac:dyDescent="0.2">
      <c r="A47" s="400"/>
      <c r="B47" s="326" t="s">
        <v>580</v>
      </c>
      <c r="C47" s="310"/>
      <c r="D47" s="327">
        <v>-2.1000000000000001E-2</v>
      </c>
      <c r="E47" s="327">
        <v>-4.1000000000000002E-2</v>
      </c>
      <c r="F47" s="464">
        <v>-4.2779999999999996</v>
      </c>
      <c r="G47" s="331">
        <f t="shared" si="2"/>
        <v>-4.34</v>
      </c>
    </row>
    <row r="48" spans="1:9" s="324" customFormat="1" x14ac:dyDescent="0.2">
      <c r="A48" s="400"/>
      <c r="B48" s="326" t="s">
        <v>581</v>
      </c>
      <c r="C48" s="310"/>
      <c r="D48" s="327">
        <v>-7.9089999999999998</v>
      </c>
      <c r="E48" s="327">
        <v>-16.356999999999999</v>
      </c>
      <c r="F48" s="464">
        <v>-38.969000000000001</v>
      </c>
      <c r="G48" s="331">
        <f t="shared" si="2"/>
        <v>-63.234999999999999</v>
      </c>
    </row>
    <row r="49" spans="1:8" s="324" customFormat="1" x14ac:dyDescent="0.2">
      <c r="A49" s="400"/>
      <c r="B49" s="326" t="s">
        <v>381</v>
      </c>
      <c r="C49" s="310"/>
      <c r="D49" s="327">
        <v>-22.83</v>
      </c>
      <c r="E49" s="327">
        <v>-54.704999999999998</v>
      </c>
      <c r="F49" s="464">
        <v>-74.311999999999998</v>
      </c>
      <c r="G49" s="331">
        <f t="shared" si="2"/>
        <v>-151.84699999999998</v>
      </c>
    </row>
    <row r="50" spans="1:8" s="324" customFormat="1" x14ac:dyDescent="0.2">
      <c r="A50" s="400"/>
      <c r="B50" s="326" t="s">
        <v>21</v>
      </c>
      <c r="C50" s="310"/>
      <c r="D50" s="327">
        <v>1E-3</v>
      </c>
      <c r="E50" s="327">
        <v>1E-3</v>
      </c>
      <c r="F50" s="464">
        <v>-479.197</v>
      </c>
      <c r="G50" s="331">
        <f t="shared" si="2"/>
        <v>-479.19499999999999</v>
      </c>
    </row>
    <row r="51" spans="1:8" s="324" customFormat="1" x14ac:dyDescent="0.2">
      <c r="A51" s="400"/>
      <c r="B51" s="326" t="s">
        <v>22</v>
      </c>
      <c r="C51" s="310"/>
      <c r="D51" s="327">
        <v>-20.783000000000001</v>
      </c>
      <c r="E51" s="327">
        <v>-98.013000000000005</v>
      </c>
      <c r="F51" s="464">
        <v>-491.50900000000001</v>
      </c>
      <c r="G51" s="331">
        <f t="shared" si="2"/>
        <v>-610.30500000000006</v>
      </c>
    </row>
    <row r="52" spans="1:8" s="324" customFormat="1" hidden="1" x14ac:dyDescent="0.2">
      <c r="A52" s="400"/>
      <c r="B52" s="326"/>
      <c r="C52" s="310"/>
      <c r="D52" s="371"/>
      <c r="E52" s="371"/>
      <c r="F52" s="465"/>
      <c r="G52" s="459"/>
    </row>
    <row r="53" spans="1:8" s="324" customFormat="1" hidden="1" x14ac:dyDescent="0.2">
      <c r="A53" s="400"/>
      <c r="B53" s="326"/>
      <c r="C53" s="310"/>
      <c r="D53" s="371"/>
      <c r="E53" s="371"/>
      <c r="F53" s="465"/>
      <c r="G53" s="459">
        <f t="shared" ref="G53:G54" si="3">SUM(D53:F53)</f>
        <v>0</v>
      </c>
    </row>
    <row r="54" spans="1:8" s="324" customFormat="1" hidden="1" x14ac:dyDescent="0.2">
      <c r="A54" s="400"/>
      <c r="B54" s="326"/>
      <c r="C54" s="310"/>
      <c r="D54" s="371"/>
      <c r="E54" s="371"/>
      <c r="F54" s="465"/>
      <c r="G54" s="459">
        <f t="shared" si="3"/>
        <v>0</v>
      </c>
    </row>
    <row r="55" spans="1:8" s="324" customFormat="1" x14ac:dyDescent="0.2">
      <c r="A55" s="400"/>
      <c r="B55" s="320" t="s">
        <v>139</v>
      </c>
      <c r="C55" s="310"/>
      <c r="D55" s="340">
        <f>SUM(D56:D72)</f>
        <v>1303.3390000000002</v>
      </c>
      <c r="E55" s="340">
        <f>SUM(E56:E72)</f>
        <v>774.86099999999999</v>
      </c>
      <c r="F55" s="468">
        <f>SUM(F56:F72)</f>
        <v>643.20400000000006</v>
      </c>
      <c r="G55" s="405">
        <f t="shared" si="0"/>
        <v>2721.4040000000005</v>
      </c>
      <c r="H55" s="469"/>
    </row>
    <row r="56" spans="1:8" s="324" customFormat="1" x14ac:dyDescent="0.2">
      <c r="A56" s="400"/>
      <c r="B56" s="326" t="s">
        <v>582</v>
      </c>
      <c r="C56" s="310"/>
      <c r="D56" s="327">
        <v>701.71299999999997</v>
      </c>
      <c r="E56" s="327">
        <v>721.07500000000005</v>
      </c>
      <c r="F56" s="464">
        <v>720.99800000000005</v>
      </c>
      <c r="G56" s="331">
        <f>SUM(D56:F56)</f>
        <v>2143.7860000000001</v>
      </c>
      <c r="H56" s="469"/>
    </row>
    <row r="57" spans="1:8" s="324" customFormat="1" x14ac:dyDescent="0.2">
      <c r="A57" s="400"/>
      <c r="B57" s="326" t="s">
        <v>583</v>
      </c>
      <c r="C57" s="310"/>
      <c r="D57" s="327">
        <v>498.18400000000003</v>
      </c>
      <c r="E57" s="327">
        <v>518.04499999999996</v>
      </c>
      <c r="F57" s="464">
        <v>536.25900000000001</v>
      </c>
      <c r="G57" s="331">
        <f t="shared" ref="G57:G80" si="4">SUM(D57:F57)</f>
        <v>1552.4880000000001</v>
      </c>
      <c r="H57" s="469"/>
    </row>
    <row r="58" spans="1:8" s="324" customFormat="1" x14ac:dyDescent="0.2">
      <c r="A58" s="400"/>
      <c r="B58" s="326" t="s">
        <v>349</v>
      </c>
      <c r="C58" s="310"/>
      <c r="D58" s="327">
        <v>18.945</v>
      </c>
      <c r="E58" s="327">
        <v>18.803000000000001</v>
      </c>
      <c r="F58" s="464">
        <v>18.515999999999998</v>
      </c>
      <c r="G58" s="331">
        <f t="shared" si="4"/>
        <v>56.264000000000003</v>
      </c>
      <c r="H58" s="469"/>
    </row>
    <row r="59" spans="1:8" s="324" customFormat="1" x14ac:dyDescent="0.2">
      <c r="A59" s="400"/>
      <c r="B59" s="326" t="s">
        <v>318</v>
      </c>
      <c r="C59" s="310"/>
      <c r="D59" s="327">
        <v>36.703000000000003</v>
      </c>
      <c r="E59" s="329" t="s">
        <v>315</v>
      </c>
      <c r="F59" s="329" t="s">
        <v>315</v>
      </c>
      <c r="G59" s="331">
        <f t="shared" si="4"/>
        <v>36.703000000000003</v>
      </c>
      <c r="H59" s="469"/>
    </row>
    <row r="60" spans="1:8" s="337" customFormat="1" hidden="1" x14ac:dyDescent="0.2">
      <c r="A60" s="404"/>
      <c r="B60" s="333" t="s">
        <v>443</v>
      </c>
      <c r="C60" s="334"/>
      <c r="D60" s="335">
        <v>-3.0000000000000001E-3</v>
      </c>
      <c r="E60" s="335">
        <v>-7.0000000000000001E-3</v>
      </c>
      <c r="F60" s="470">
        <v>-1.7000000000000001E-2</v>
      </c>
      <c r="G60" s="336">
        <f t="shared" si="4"/>
        <v>-2.7000000000000003E-2</v>
      </c>
      <c r="H60" s="471"/>
    </row>
    <row r="61" spans="1:8" s="324" customFormat="1" x14ac:dyDescent="0.2">
      <c r="A61" s="400"/>
      <c r="B61" s="326" t="s">
        <v>376</v>
      </c>
      <c r="C61" s="310"/>
      <c r="D61" s="327">
        <v>-1.6E-2</v>
      </c>
      <c r="E61" s="327">
        <v>-3.3000000000000002E-2</v>
      </c>
      <c r="F61" s="464">
        <v>-0.08</v>
      </c>
      <c r="G61" s="331">
        <f t="shared" si="4"/>
        <v>-0.129</v>
      </c>
      <c r="H61" s="469"/>
    </row>
    <row r="62" spans="1:8" s="324" customFormat="1" x14ac:dyDescent="0.2">
      <c r="A62" s="400"/>
      <c r="B62" s="326" t="s">
        <v>342</v>
      </c>
      <c r="C62" s="310"/>
      <c r="D62" s="327">
        <v>-1.0229999999999999</v>
      </c>
      <c r="E62" s="327">
        <v>-1.179</v>
      </c>
      <c r="F62" s="464">
        <v>-1.5169999999999999</v>
      </c>
      <c r="G62" s="331">
        <f t="shared" si="4"/>
        <v>-3.7189999999999999</v>
      </c>
      <c r="H62" s="469"/>
    </row>
    <row r="63" spans="1:8" s="324" customFormat="1" x14ac:dyDescent="0.2">
      <c r="A63" s="400"/>
      <c r="B63" s="326" t="s">
        <v>63</v>
      </c>
      <c r="C63" s="310"/>
      <c r="D63" s="327">
        <v>-16.138000000000002</v>
      </c>
      <c r="E63" s="327">
        <v>-23.927</v>
      </c>
      <c r="F63" s="464">
        <v>-57.005000000000003</v>
      </c>
      <c r="G63" s="331">
        <f t="shared" si="4"/>
        <v>-97.07</v>
      </c>
      <c r="H63" s="469"/>
    </row>
    <row r="64" spans="1:8" s="324" customFormat="1" x14ac:dyDescent="0.2">
      <c r="A64" s="400"/>
      <c r="B64" s="326" t="s">
        <v>21</v>
      </c>
      <c r="C64" s="310"/>
      <c r="D64" s="327">
        <v>-15.821999999999999</v>
      </c>
      <c r="E64" s="327">
        <v>-16.344000000000001</v>
      </c>
      <c r="F64" s="464">
        <v>-80.569000000000003</v>
      </c>
      <c r="G64" s="331">
        <f t="shared" si="4"/>
        <v>-112.735</v>
      </c>
      <c r="H64" s="469"/>
    </row>
    <row r="65" spans="1:12" s="324" customFormat="1" x14ac:dyDescent="0.2">
      <c r="A65" s="400"/>
      <c r="B65" s="326" t="s">
        <v>22</v>
      </c>
      <c r="C65" s="310"/>
      <c r="D65" s="327">
        <v>80.796000000000006</v>
      </c>
      <c r="E65" s="327">
        <v>-441.572</v>
      </c>
      <c r="F65" s="464">
        <v>-493.38099999999997</v>
      </c>
      <c r="G65" s="331">
        <f t="shared" si="4"/>
        <v>-854.15699999999993</v>
      </c>
      <c r="H65" s="469"/>
    </row>
    <row r="66" spans="1:12" s="324" customFormat="1" hidden="1" x14ac:dyDescent="0.2">
      <c r="A66" s="400"/>
      <c r="B66" s="326"/>
      <c r="C66" s="310"/>
      <c r="D66" s="371"/>
      <c r="E66" s="371"/>
      <c r="F66" s="465"/>
      <c r="G66" s="459">
        <f t="shared" si="4"/>
        <v>0</v>
      </c>
      <c r="H66" s="469"/>
    </row>
    <row r="67" spans="1:12" s="324" customFormat="1" hidden="1" x14ac:dyDescent="0.2">
      <c r="A67" s="400"/>
      <c r="B67" s="326"/>
      <c r="C67" s="310"/>
      <c r="D67" s="371"/>
      <c r="E67" s="371"/>
      <c r="F67" s="465"/>
      <c r="G67" s="459">
        <f t="shared" si="4"/>
        <v>0</v>
      </c>
      <c r="H67" s="469"/>
    </row>
    <row r="68" spans="1:12" s="324" customFormat="1" hidden="1" x14ac:dyDescent="0.2">
      <c r="A68" s="400"/>
      <c r="B68" s="326"/>
      <c r="C68" s="310"/>
      <c r="D68" s="472"/>
      <c r="E68" s="472"/>
      <c r="F68" s="473"/>
      <c r="G68" s="459">
        <f t="shared" si="4"/>
        <v>0</v>
      </c>
      <c r="H68" s="469"/>
    </row>
    <row r="69" spans="1:12" s="324" customFormat="1" hidden="1" x14ac:dyDescent="0.2">
      <c r="A69" s="400"/>
      <c r="B69" s="326"/>
      <c r="C69" s="310"/>
      <c r="D69" s="472"/>
      <c r="E69" s="472"/>
      <c r="F69" s="473"/>
      <c r="G69" s="459">
        <f t="shared" si="4"/>
        <v>0</v>
      </c>
      <c r="H69" s="469"/>
    </row>
    <row r="70" spans="1:12" s="324" customFormat="1" hidden="1" x14ac:dyDescent="0.2">
      <c r="A70" s="400"/>
      <c r="B70" s="326"/>
      <c r="C70" s="310"/>
      <c r="D70" s="474"/>
      <c r="E70" s="474"/>
      <c r="F70" s="475"/>
      <c r="G70" s="459">
        <f t="shared" si="4"/>
        <v>0</v>
      </c>
      <c r="H70" s="469"/>
    </row>
    <row r="71" spans="1:12" s="324" customFormat="1" hidden="1" x14ac:dyDescent="0.2">
      <c r="A71" s="400"/>
      <c r="B71" s="326"/>
      <c r="C71" s="310"/>
      <c r="D71" s="474"/>
      <c r="E71" s="474"/>
      <c r="F71" s="475"/>
      <c r="G71" s="459">
        <f t="shared" si="4"/>
        <v>0</v>
      </c>
      <c r="H71" s="469"/>
    </row>
    <row r="72" spans="1:12" s="324" customFormat="1" hidden="1" x14ac:dyDescent="0.2">
      <c r="A72" s="400"/>
      <c r="B72" s="326"/>
      <c r="C72" s="310"/>
      <c r="D72" s="472"/>
      <c r="E72" s="472"/>
      <c r="F72" s="473"/>
      <c r="G72" s="459">
        <f t="shared" si="4"/>
        <v>0</v>
      </c>
      <c r="H72" s="469"/>
    </row>
    <row r="73" spans="1:12" s="325" customFormat="1" x14ac:dyDescent="0.2">
      <c r="B73" s="320" t="s">
        <v>204</v>
      </c>
      <c r="C73" s="310"/>
      <c r="D73" s="340">
        <f>SUM(D74:D79)</f>
        <v>-0.71700000000000008</v>
      </c>
      <c r="E73" s="340">
        <f>SUM(E74:E79)</f>
        <v>-1.488</v>
      </c>
      <c r="F73" s="468">
        <f>SUM(F74:F79)</f>
        <v>-7.9779999999999998</v>
      </c>
      <c r="G73" s="405">
        <f t="shared" si="4"/>
        <v>-10.183</v>
      </c>
    </row>
    <row r="74" spans="1:12" s="337" customFormat="1" hidden="1" x14ac:dyDescent="0.2">
      <c r="B74" s="333" t="s">
        <v>376</v>
      </c>
      <c r="C74" s="334"/>
      <c r="D74" s="335">
        <v>-1E-3</v>
      </c>
      <c r="E74" s="335">
        <v>-1E-3</v>
      </c>
      <c r="F74" s="476">
        <v>-3.0000000000000001E-3</v>
      </c>
      <c r="G74" s="336">
        <f>SUM(D74:F74)</f>
        <v>-5.0000000000000001E-3</v>
      </c>
    </row>
    <row r="75" spans="1:12" s="337" customFormat="1" hidden="1" x14ac:dyDescent="0.2">
      <c r="B75" s="333" t="s">
        <v>342</v>
      </c>
      <c r="C75" s="334"/>
      <c r="D75" s="335">
        <v>-1E-3</v>
      </c>
      <c r="E75" s="335">
        <v>-2E-3</v>
      </c>
      <c r="F75" s="476">
        <v>-4.0000000000000001E-3</v>
      </c>
      <c r="G75" s="336">
        <f t="shared" ref="G75:G79" si="5">SUM(D75:F75)</f>
        <v>-7.0000000000000001E-3</v>
      </c>
    </row>
    <row r="76" spans="1:12" s="337" customFormat="1" hidden="1" x14ac:dyDescent="0.2">
      <c r="B76" s="333" t="s">
        <v>572</v>
      </c>
      <c r="C76" s="334"/>
      <c r="D76" s="335">
        <v>-4.0000000000000001E-3</v>
      </c>
      <c r="E76" s="335">
        <v>-8.9999999999999993E-3</v>
      </c>
      <c r="F76" s="476">
        <v>-2.1999999999999999E-2</v>
      </c>
      <c r="G76" s="336">
        <f t="shared" si="5"/>
        <v>-3.4999999999999996E-2</v>
      </c>
    </row>
    <row r="77" spans="1:12" s="324" customFormat="1" x14ac:dyDescent="0.2">
      <c r="B77" s="326" t="s">
        <v>349</v>
      </c>
      <c r="C77" s="310"/>
      <c r="D77" s="327">
        <v>-4.1000000000000002E-2</v>
      </c>
      <c r="E77" s="327">
        <v>-8.5999999999999993E-2</v>
      </c>
      <c r="F77" s="474">
        <v>-0.20300000000000001</v>
      </c>
      <c r="G77" s="331">
        <f t="shared" si="5"/>
        <v>-0.33</v>
      </c>
    </row>
    <row r="78" spans="1:12" s="324" customFormat="1" x14ac:dyDescent="0.2">
      <c r="B78" s="326" t="s">
        <v>21</v>
      </c>
      <c r="C78" s="310"/>
      <c r="D78" s="329" t="s">
        <v>315</v>
      </c>
      <c r="E78" s="329" t="s">
        <v>315</v>
      </c>
      <c r="F78" s="474">
        <v>-4.4390000000000001</v>
      </c>
      <c r="G78" s="331">
        <f t="shared" si="5"/>
        <v>-4.4390000000000001</v>
      </c>
    </row>
    <row r="79" spans="1:12" s="325" customFormat="1" x14ac:dyDescent="0.2">
      <c r="A79" s="324"/>
      <c r="B79" s="326" t="s">
        <v>22</v>
      </c>
      <c r="C79" s="310"/>
      <c r="D79" s="327">
        <v>-0.67</v>
      </c>
      <c r="E79" s="327">
        <v>-1.39</v>
      </c>
      <c r="F79" s="474">
        <v>-3.3069999999999999</v>
      </c>
      <c r="G79" s="331">
        <f t="shared" si="5"/>
        <v>-5.367</v>
      </c>
      <c r="H79" s="324"/>
      <c r="I79" s="324"/>
      <c r="J79" s="324"/>
      <c r="K79" s="324"/>
      <c r="L79" s="324"/>
    </row>
    <row r="80" spans="1:12" s="325" customFormat="1" x14ac:dyDescent="0.2">
      <c r="B80" s="320" t="s">
        <v>136</v>
      </c>
      <c r="C80" s="310"/>
      <c r="D80" s="340">
        <f>SUM(D81:D98)</f>
        <v>-217.02699999999996</v>
      </c>
      <c r="E80" s="340">
        <f>SUM(E81:E98)</f>
        <v>-403.28</v>
      </c>
      <c r="F80" s="468">
        <f>SUM(F81:F98)</f>
        <v>-801.87699999999995</v>
      </c>
      <c r="G80" s="405">
        <f t="shared" si="4"/>
        <v>-1422.1839999999997</v>
      </c>
    </row>
    <row r="81" spans="1:12" s="325" customFormat="1" x14ac:dyDescent="0.2">
      <c r="B81" s="326" t="s">
        <v>257</v>
      </c>
      <c r="C81" s="310"/>
      <c r="D81" s="327">
        <v>114.54300000000001</v>
      </c>
      <c r="E81" s="327">
        <v>-1.1040000000000001</v>
      </c>
      <c r="F81" s="464">
        <v>-2.605</v>
      </c>
      <c r="G81" s="331">
        <f>SUM(D81:F81)</f>
        <v>110.834</v>
      </c>
    </row>
    <row r="82" spans="1:12" s="324" customFormat="1" x14ac:dyDescent="0.2">
      <c r="B82" s="326" t="s">
        <v>584</v>
      </c>
      <c r="C82" s="310"/>
      <c r="D82" s="327">
        <v>5.6020000000000003</v>
      </c>
      <c r="E82" s="327">
        <v>3.3010000000000002</v>
      </c>
      <c r="F82" s="464">
        <v>-3.427</v>
      </c>
      <c r="G82" s="331">
        <f t="shared" ref="G82:G99" si="6">SUM(D82:F82)</f>
        <v>5.4760000000000009</v>
      </c>
    </row>
    <row r="83" spans="1:12" s="325" customFormat="1" x14ac:dyDescent="0.2">
      <c r="A83" s="324"/>
      <c r="B83" s="326" t="s">
        <v>585</v>
      </c>
      <c r="C83" s="310"/>
      <c r="D83" s="327">
        <v>1.7999999999999999E-2</v>
      </c>
      <c r="E83" s="327">
        <v>1.7999999999999999E-2</v>
      </c>
      <c r="F83" s="464">
        <v>1.7000000000000001E-2</v>
      </c>
      <c r="G83" s="331">
        <f t="shared" si="6"/>
        <v>5.2999999999999999E-2</v>
      </c>
      <c r="H83" s="324"/>
      <c r="I83" s="324"/>
      <c r="J83" s="324"/>
      <c r="K83" s="324"/>
      <c r="L83" s="324"/>
    </row>
    <row r="84" spans="1:12" s="337" customFormat="1" hidden="1" x14ac:dyDescent="0.2">
      <c r="B84" s="333"/>
      <c r="C84" s="334"/>
      <c r="D84" s="335">
        <v>0</v>
      </c>
      <c r="E84" s="335">
        <v>0</v>
      </c>
      <c r="F84" s="470">
        <v>0</v>
      </c>
      <c r="G84" s="336">
        <f t="shared" si="6"/>
        <v>0</v>
      </c>
    </row>
    <row r="85" spans="1:12" s="337" customFormat="1" hidden="1" x14ac:dyDescent="0.2">
      <c r="B85" s="333" t="s">
        <v>324</v>
      </c>
      <c r="C85" s="334"/>
      <c r="D85" s="335">
        <v>0</v>
      </c>
      <c r="E85" s="335">
        <v>-1E-3</v>
      </c>
      <c r="F85" s="470">
        <v>-1E-3</v>
      </c>
      <c r="G85" s="336">
        <f t="shared" si="6"/>
        <v>-2E-3</v>
      </c>
    </row>
    <row r="86" spans="1:12" s="337" customFormat="1" hidden="1" x14ac:dyDescent="0.2">
      <c r="B86" s="333" t="s">
        <v>586</v>
      </c>
      <c r="C86" s="334"/>
      <c r="D86" s="335">
        <v>-3.0000000000000001E-3</v>
      </c>
      <c r="E86" s="335">
        <v>-6.0000000000000001E-3</v>
      </c>
      <c r="F86" s="470">
        <v>-1.4E-2</v>
      </c>
      <c r="G86" s="336">
        <f t="shared" si="6"/>
        <v>-2.3E-2</v>
      </c>
    </row>
    <row r="87" spans="1:12" s="337" customFormat="1" hidden="1" x14ac:dyDescent="0.2">
      <c r="B87" s="333" t="s">
        <v>376</v>
      </c>
      <c r="C87" s="334"/>
      <c r="D87" s="335">
        <v>-5.0000000000000001E-3</v>
      </c>
      <c r="E87" s="335">
        <v>-0.01</v>
      </c>
      <c r="F87" s="470">
        <v>-2.7E-2</v>
      </c>
      <c r="G87" s="336">
        <f t="shared" si="6"/>
        <v>-4.1999999999999996E-2</v>
      </c>
    </row>
    <row r="88" spans="1:12" s="325" customFormat="1" x14ac:dyDescent="0.2">
      <c r="B88" s="326" t="s">
        <v>587</v>
      </c>
      <c r="C88" s="310"/>
      <c r="D88" s="327">
        <v>-8.9999999999999993E-3</v>
      </c>
      <c r="E88" s="327">
        <v>-1.7999999999999999E-2</v>
      </c>
      <c r="F88" s="464">
        <v>-4.2999999999999997E-2</v>
      </c>
      <c r="G88" s="331">
        <f t="shared" si="6"/>
        <v>-6.9999999999999993E-2</v>
      </c>
    </row>
    <row r="89" spans="1:12" s="325" customFormat="1" x14ac:dyDescent="0.2">
      <c r="B89" s="326" t="s">
        <v>588</v>
      </c>
      <c r="C89" s="310"/>
      <c r="D89" s="327">
        <v>-0.11600000000000001</v>
      </c>
      <c r="E89" s="327">
        <v>-0.23899999999999999</v>
      </c>
      <c r="F89" s="464">
        <v>-0.56999999999999995</v>
      </c>
      <c r="G89" s="331">
        <f t="shared" si="6"/>
        <v>-0.92499999999999993</v>
      </c>
    </row>
    <row r="90" spans="1:12" s="325" customFormat="1" x14ac:dyDescent="0.2">
      <c r="B90" s="326" t="s">
        <v>572</v>
      </c>
      <c r="C90" s="310"/>
      <c r="D90" s="327">
        <v>-0.20399999999999999</v>
      </c>
      <c r="E90" s="327">
        <v>-0.42299999999999999</v>
      </c>
      <c r="F90" s="464">
        <v>-1.006</v>
      </c>
      <c r="G90" s="331">
        <f t="shared" si="6"/>
        <v>-1.633</v>
      </c>
    </row>
    <row r="91" spans="1:12" s="325" customFormat="1" x14ac:dyDescent="0.2">
      <c r="B91" s="326" t="s">
        <v>589</v>
      </c>
      <c r="C91" s="310"/>
      <c r="D91" s="327">
        <v>-0.72799999999999998</v>
      </c>
      <c r="E91" s="327">
        <v>-1.5069999999999999</v>
      </c>
      <c r="F91" s="464">
        <v>-3.59</v>
      </c>
      <c r="G91" s="331">
        <f t="shared" si="6"/>
        <v>-5.8249999999999993</v>
      </c>
    </row>
    <row r="92" spans="1:12" s="325" customFormat="1" x14ac:dyDescent="0.2">
      <c r="B92" s="326" t="s">
        <v>590</v>
      </c>
      <c r="C92" s="310"/>
      <c r="D92" s="327">
        <v>-1.1859999999999999</v>
      </c>
      <c r="E92" s="327">
        <v>-2.4700000000000002</v>
      </c>
      <c r="F92" s="464">
        <v>-5.8840000000000003</v>
      </c>
      <c r="G92" s="331">
        <f t="shared" si="6"/>
        <v>-9.5400000000000009</v>
      </c>
    </row>
    <row r="93" spans="1:12" s="325" customFormat="1" x14ac:dyDescent="0.2">
      <c r="B93" s="326" t="s">
        <v>591</v>
      </c>
      <c r="C93" s="310"/>
      <c r="D93" s="327">
        <v>-2.1190000000000002</v>
      </c>
      <c r="E93" s="327">
        <v>-4.4039999999999999</v>
      </c>
      <c r="F93" s="464">
        <v>-10.492000000000001</v>
      </c>
      <c r="G93" s="331">
        <f t="shared" si="6"/>
        <v>-17.015000000000001</v>
      </c>
    </row>
    <row r="94" spans="1:12" s="325" customFormat="1" x14ac:dyDescent="0.2">
      <c r="A94" s="324"/>
      <c r="B94" s="326" t="s">
        <v>349</v>
      </c>
      <c r="C94" s="320"/>
      <c r="D94" s="327">
        <v>-5.0659999999999998</v>
      </c>
      <c r="E94" s="327">
        <v>-10.288</v>
      </c>
      <c r="F94" s="464">
        <v>-6.2530000000000001</v>
      </c>
      <c r="G94" s="331">
        <f t="shared" si="6"/>
        <v>-21.606999999999999</v>
      </c>
      <c r="H94" s="324"/>
      <c r="I94" s="324"/>
      <c r="J94" s="324"/>
      <c r="K94" s="324"/>
      <c r="L94" s="324"/>
    </row>
    <row r="95" spans="1:12" s="325" customFormat="1" x14ac:dyDescent="0.2">
      <c r="B95" s="326" t="s">
        <v>60</v>
      </c>
      <c r="C95" s="310"/>
      <c r="D95" s="327">
        <v>-11.895</v>
      </c>
      <c r="E95" s="327">
        <v>-24.611000000000001</v>
      </c>
      <c r="F95" s="464">
        <v>-58.634999999999998</v>
      </c>
      <c r="G95" s="331">
        <f t="shared" si="6"/>
        <v>-95.140999999999991</v>
      </c>
    </row>
    <row r="96" spans="1:12" s="325" customFormat="1" x14ac:dyDescent="0.2">
      <c r="B96" s="326" t="s">
        <v>381</v>
      </c>
      <c r="C96" s="310"/>
      <c r="D96" s="327">
        <v>-51.448</v>
      </c>
      <c r="E96" s="327">
        <v>-56.32</v>
      </c>
      <c r="F96" s="464">
        <v>-66.177999999999997</v>
      </c>
      <c r="G96" s="331">
        <f t="shared" si="6"/>
        <v>-173.946</v>
      </c>
    </row>
    <row r="97" spans="1:12" s="325" customFormat="1" x14ac:dyDescent="0.2">
      <c r="A97" s="324"/>
      <c r="B97" s="326" t="s">
        <v>21</v>
      </c>
      <c r="C97" s="310"/>
      <c r="D97" s="329" t="s">
        <v>315</v>
      </c>
      <c r="E97" s="329" t="s">
        <v>315</v>
      </c>
      <c r="F97" s="464">
        <v>-237.22</v>
      </c>
      <c r="G97" s="331">
        <f t="shared" si="6"/>
        <v>-237.22</v>
      </c>
      <c r="H97" s="324"/>
      <c r="I97" s="324"/>
      <c r="J97" s="324"/>
      <c r="K97" s="324"/>
      <c r="L97" s="324"/>
    </row>
    <row r="98" spans="1:12" s="324" customFormat="1" x14ac:dyDescent="0.2">
      <c r="A98" s="325"/>
      <c r="B98" s="326" t="s">
        <v>22</v>
      </c>
      <c r="C98" s="310"/>
      <c r="D98" s="327">
        <v>-264.411</v>
      </c>
      <c r="E98" s="327">
        <v>-305.19799999999998</v>
      </c>
      <c r="F98" s="464">
        <v>-405.94900000000001</v>
      </c>
      <c r="G98" s="331">
        <f t="shared" si="6"/>
        <v>-975.55799999999999</v>
      </c>
      <c r="J98" s="325"/>
      <c r="K98" s="325"/>
      <c r="L98" s="325"/>
    </row>
    <row r="99" spans="1:12" s="325" customFormat="1" x14ac:dyDescent="0.2">
      <c r="B99" s="320" t="s">
        <v>233</v>
      </c>
      <c r="C99" s="310"/>
      <c r="D99" s="340">
        <f>SUM(D100:D106)</f>
        <v>-3.4959999999999996</v>
      </c>
      <c r="E99" s="340">
        <f>SUM(E100:E106)</f>
        <v>-8.0530000000000008</v>
      </c>
      <c r="F99" s="468">
        <f>SUM(F100:F106)</f>
        <v>-21.496000000000002</v>
      </c>
      <c r="G99" s="405">
        <f t="shared" si="6"/>
        <v>-33.045000000000002</v>
      </c>
    </row>
    <row r="100" spans="1:12" s="325" customFormat="1" x14ac:dyDescent="0.2">
      <c r="B100" s="326" t="s">
        <v>22</v>
      </c>
      <c r="C100" s="310"/>
      <c r="D100" s="327">
        <v>4.5410000000000004</v>
      </c>
      <c r="E100" s="327">
        <v>2.649</v>
      </c>
      <c r="F100" s="464">
        <v>-2.7570000000000001</v>
      </c>
      <c r="G100" s="331">
        <f>SUM(D100:F100)</f>
        <v>4.4329999999999998</v>
      </c>
    </row>
    <row r="101" spans="1:12" s="325" customFormat="1" x14ac:dyDescent="0.2">
      <c r="B101" s="326" t="s">
        <v>318</v>
      </c>
      <c r="C101" s="310"/>
      <c r="D101" s="327">
        <v>0.41599999999999998</v>
      </c>
      <c r="E101" s="329" t="s">
        <v>315</v>
      </c>
      <c r="F101" s="329" t="s">
        <v>315</v>
      </c>
      <c r="G101" s="331">
        <f t="shared" ref="G101:G114" si="7">SUM(D101:F101)</f>
        <v>0.41599999999999998</v>
      </c>
    </row>
    <row r="102" spans="1:12" s="325" customFormat="1" x14ac:dyDescent="0.2">
      <c r="B102" s="326" t="s">
        <v>324</v>
      </c>
      <c r="C102" s="310"/>
      <c r="D102" s="327">
        <v>-2.5999999999999999E-2</v>
      </c>
      <c r="E102" s="327">
        <v>-5.3999999999999999E-2</v>
      </c>
      <c r="F102" s="464">
        <v>-0.129</v>
      </c>
      <c r="G102" s="331">
        <f t="shared" si="7"/>
        <v>-0.20900000000000002</v>
      </c>
    </row>
    <row r="103" spans="1:12" s="325" customFormat="1" x14ac:dyDescent="0.2">
      <c r="B103" s="326" t="s">
        <v>21</v>
      </c>
      <c r="C103" s="310"/>
      <c r="D103" s="329" t="s">
        <v>315</v>
      </c>
      <c r="E103" s="327">
        <v>0</v>
      </c>
      <c r="F103" s="464">
        <v>-2.3159999999999998</v>
      </c>
      <c r="G103" s="331">
        <f t="shared" si="7"/>
        <v>-2.3159999999999998</v>
      </c>
    </row>
    <row r="104" spans="1:12" s="325" customFormat="1" x14ac:dyDescent="0.2">
      <c r="B104" s="326" t="s">
        <v>349</v>
      </c>
      <c r="C104" s="310"/>
      <c r="D104" s="327">
        <v>-0.91800000000000004</v>
      </c>
      <c r="E104" s="327">
        <v>-0.97499999999999998</v>
      </c>
      <c r="F104" s="464">
        <v>-1.2150000000000001</v>
      </c>
      <c r="G104" s="331">
        <f t="shared" si="7"/>
        <v>-3.1080000000000001</v>
      </c>
    </row>
    <row r="105" spans="1:12" s="325" customFormat="1" x14ac:dyDescent="0.2">
      <c r="B105" s="326" t="s">
        <v>257</v>
      </c>
      <c r="C105" s="310"/>
      <c r="D105" s="327">
        <v>1.212</v>
      </c>
      <c r="E105" s="327">
        <v>-0.55900000000000005</v>
      </c>
      <c r="F105" s="464">
        <v>-5.4320000000000004</v>
      </c>
      <c r="G105" s="331">
        <f t="shared" si="7"/>
        <v>-4.7790000000000008</v>
      </c>
    </row>
    <row r="106" spans="1:12" s="325" customFormat="1" x14ac:dyDescent="0.2">
      <c r="B106" s="326" t="s">
        <v>510</v>
      </c>
      <c r="C106" s="310"/>
      <c r="D106" s="327">
        <v>-8.7210000000000001</v>
      </c>
      <c r="E106" s="327">
        <v>-9.1140000000000008</v>
      </c>
      <c r="F106" s="464">
        <v>-9.6470000000000002</v>
      </c>
      <c r="G106" s="331">
        <f t="shared" si="7"/>
        <v>-27.481999999999999</v>
      </c>
    </row>
    <row r="107" spans="1:12" s="325" customFormat="1" x14ac:dyDescent="0.2">
      <c r="B107" s="320" t="s">
        <v>202</v>
      </c>
      <c r="C107" s="310"/>
      <c r="D107" s="340">
        <f>SUM(D108:D113)</f>
        <v>-51.714000000000013</v>
      </c>
      <c r="E107" s="340">
        <f>SUM(E108:E113)</f>
        <v>-109.58600000000001</v>
      </c>
      <c r="F107" s="468">
        <f>SUM(F108:F113)</f>
        <v>-361.60199999999998</v>
      </c>
      <c r="G107" s="405">
        <f t="shared" si="7"/>
        <v>-522.90200000000004</v>
      </c>
    </row>
    <row r="108" spans="1:12" s="324" customFormat="1" x14ac:dyDescent="0.2">
      <c r="B108" s="326" t="s">
        <v>592</v>
      </c>
      <c r="C108" s="310"/>
      <c r="D108" s="327">
        <v>127.976</v>
      </c>
      <c r="E108" s="327">
        <v>107.67</v>
      </c>
      <c r="F108" s="464">
        <v>41.987000000000002</v>
      </c>
      <c r="G108" s="331">
        <f t="shared" si="7"/>
        <v>277.63300000000004</v>
      </c>
    </row>
    <row r="109" spans="1:12" s="324" customFormat="1" x14ac:dyDescent="0.2">
      <c r="B109" s="326" t="s">
        <v>593</v>
      </c>
      <c r="C109" s="310"/>
      <c r="D109" s="327">
        <v>-0.114</v>
      </c>
      <c r="E109" s="327">
        <v>-0.23599999999999999</v>
      </c>
      <c r="F109" s="464">
        <v>-0.56299999999999994</v>
      </c>
      <c r="G109" s="331">
        <f t="shared" si="7"/>
        <v>-0.91299999999999992</v>
      </c>
    </row>
    <row r="110" spans="1:12" s="324" customFormat="1" x14ac:dyDescent="0.2">
      <c r="B110" s="326" t="s">
        <v>594</v>
      </c>
      <c r="C110" s="310"/>
      <c r="D110" s="327">
        <v>-2.4790000000000001</v>
      </c>
      <c r="E110" s="327">
        <v>-5.1459999999999999</v>
      </c>
      <c r="F110" s="464">
        <v>-12.26</v>
      </c>
      <c r="G110" s="331">
        <f t="shared" si="7"/>
        <v>-19.884999999999998</v>
      </c>
    </row>
    <row r="111" spans="1:12" s="324" customFormat="1" x14ac:dyDescent="0.2">
      <c r="A111" s="325"/>
      <c r="B111" s="326" t="s">
        <v>371</v>
      </c>
      <c r="C111" s="310"/>
      <c r="D111" s="329" t="s">
        <v>315</v>
      </c>
      <c r="E111" s="329" t="s">
        <v>315</v>
      </c>
      <c r="F111" s="464">
        <v>-100.521</v>
      </c>
      <c r="G111" s="331">
        <f t="shared" si="7"/>
        <v>-100.521</v>
      </c>
      <c r="H111" s="325"/>
      <c r="I111" s="325"/>
      <c r="J111" s="325"/>
      <c r="K111" s="325"/>
      <c r="L111" s="325"/>
    </row>
    <row r="112" spans="1:12" s="324" customFormat="1" x14ac:dyDescent="0.2">
      <c r="A112" s="325"/>
      <c r="B112" s="326" t="s">
        <v>373</v>
      </c>
      <c r="C112" s="310"/>
      <c r="D112" s="327">
        <v>-21.488</v>
      </c>
      <c r="E112" s="327">
        <v>-47.02</v>
      </c>
      <c r="F112" s="464">
        <v>-112.02</v>
      </c>
      <c r="G112" s="331">
        <f t="shared" si="7"/>
        <v>-180.52800000000002</v>
      </c>
      <c r="H112" s="325"/>
      <c r="I112" s="325"/>
      <c r="J112" s="325"/>
      <c r="K112" s="325"/>
      <c r="L112" s="325"/>
    </row>
    <row r="113" spans="1:12" s="325" customFormat="1" x14ac:dyDescent="0.2">
      <c r="A113" s="324"/>
      <c r="B113" s="326" t="s">
        <v>595</v>
      </c>
      <c r="C113" s="310"/>
      <c r="D113" s="327">
        <v>-155.60900000000001</v>
      </c>
      <c r="E113" s="327">
        <v>-164.85400000000001</v>
      </c>
      <c r="F113" s="464">
        <v>-178.22499999999999</v>
      </c>
      <c r="G113" s="331">
        <f t="shared" si="7"/>
        <v>-498.68799999999999</v>
      </c>
      <c r="H113" s="324"/>
      <c r="I113" s="324"/>
      <c r="J113" s="324"/>
      <c r="K113" s="324"/>
      <c r="L113" s="324"/>
    </row>
    <row r="114" spans="1:12" s="325" customFormat="1" x14ac:dyDescent="0.2">
      <c r="B114" s="320" t="s">
        <v>138</v>
      </c>
      <c r="C114" s="310"/>
      <c r="D114" s="340">
        <f>SUM(D115:D126)</f>
        <v>495.76800000000003</v>
      </c>
      <c r="E114" s="340">
        <f>SUM(E115:E126)</f>
        <v>517.77700000000004</v>
      </c>
      <c r="F114" s="468">
        <f>SUM(F115:F126)</f>
        <v>498.25299999999999</v>
      </c>
      <c r="G114" s="405">
        <f t="shared" si="7"/>
        <v>1511.798</v>
      </c>
    </row>
    <row r="115" spans="1:12" s="325" customFormat="1" x14ac:dyDescent="0.2">
      <c r="B115" s="326" t="s">
        <v>22</v>
      </c>
      <c r="C115" s="310"/>
      <c r="D115" s="327">
        <v>217.548</v>
      </c>
      <c r="E115" s="327">
        <v>227.68299999999999</v>
      </c>
      <c r="F115" s="464">
        <v>230.70699999999999</v>
      </c>
      <c r="G115" s="331">
        <f>SUM(D115:F115)</f>
        <v>675.93799999999999</v>
      </c>
    </row>
    <row r="116" spans="1:12" s="325" customFormat="1" x14ac:dyDescent="0.2">
      <c r="B116" s="326" t="s">
        <v>349</v>
      </c>
      <c r="C116" s="310"/>
      <c r="D116" s="327">
        <v>151.40700000000001</v>
      </c>
      <c r="E116" s="327">
        <v>158.33799999999999</v>
      </c>
      <c r="F116" s="464">
        <v>164.83699999999999</v>
      </c>
      <c r="G116" s="331">
        <f t="shared" ref="G116:G122" si="8">SUM(D116:F116)</f>
        <v>474.58199999999999</v>
      </c>
    </row>
    <row r="117" spans="1:12" s="325" customFormat="1" x14ac:dyDescent="0.2">
      <c r="B117" s="326" t="s">
        <v>21</v>
      </c>
      <c r="C117" s="310"/>
      <c r="D117" s="327">
        <v>98.983000000000004</v>
      </c>
      <c r="E117" s="327">
        <v>103.29900000000001</v>
      </c>
      <c r="F117" s="464">
        <v>74.616</v>
      </c>
      <c r="G117" s="331">
        <f t="shared" si="8"/>
        <v>276.89800000000002</v>
      </c>
    </row>
    <row r="118" spans="1:12" s="325" customFormat="1" x14ac:dyDescent="0.2">
      <c r="B118" s="326" t="s">
        <v>324</v>
      </c>
      <c r="C118" s="310"/>
      <c r="D118" s="327">
        <v>28.4</v>
      </c>
      <c r="E118" s="327">
        <v>29.681000000000001</v>
      </c>
      <c r="F118" s="464">
        <v>31.010999999999999</v>
      </c>
      <c r="G118" s="331">
        <f t="shared" si="8"/>
        <v>89.091999999999999</v>
      </c>
    </row>
    <row r="119" spans="1:12" s="337" customFormat="1" hidden="1" x14ac:dyDescent="0.2">
      <c r="B119" s="333" t="s">
        <v>443</v>
      </c>
      <c r="C119" s="334"/>
      <c r="D119" s="335">
        <v>0</v>
      </c>
      <c r="E119" s="335">
        <v>0</v>
      </c>
      <c r="F119" s="470">
        <v>-1E-3</v>
      </c>
      <c r="G119" s="336">
        <f t="shared" si="8"/>
        <v>-1E-3</v>
      </c>
    </row>
    <row r="120" spans="1:12" s="337" customFormat="1" hidden="1" x14ac:dyDescent="0.2">
      <c r="B120" s="333" t="s">
        <v>376</v>
      </c>
      <c r="C120" s="334"/>
      <c r="D120" s="335">
        <v>0</v>
      </c>
      <c r="E120" s="335">
        <v>-1E-3</v>
      </c>
      <c r="F120" s="470">
        <v>-2E-3</v>
      </c>
      <c r="G120" s="336">
        <f t="shared" si="8"/>
        <v>-3.0000000000000001E-3</v>
      </c>
    </row>
    <row r="121" spans="1:12" s="325" customFormat="1" x14ac:dyDescent="0.2">
      <c r="B121" s="326" t="s">
        <v>257</v>
      </c>
      <c r="C121" s="310"/>
      <c r="D121" s="327">
        <v>-0.56999999999999995</v>
      </c>
      <c r="E121" s="327">
        <v>-1.2230000000000001</v>
      </c>
      <c r="F121" s="464">
        <v>-2.915</v>
      </c>
      <c r="G121" s="331">
        <f t="shared" si="8"/>
        <v>-4.7080000000000002</v>
      </c>
    </row>
    <row r="122" spans="1:12" s="325" customFormat="1" hidden="1" x14ac:dyDescent="0.2">
      <c r="B122" s="326"/>
      <c r="C122" s="310"/>
      <c r="D122" s="371"/>
      <c r="E122" s="371"/>
      <c r="F122" s="465"/>
      <c r="G122" s="459">
        <f t="shared" si="8"/>
        <v>0</v>
      </c>
    </row>
    <row r="123" spans="1:12" s="325" customFormat="1" hidden="1" x14ac:dyDescent="0.2">
      <c r="B123" s="326"/>
      <c r="C123" s="310"/>
      <c r="D123" s="371"/>
      <c r="E123" s="371"/>
      <c r="F123" s="465"/>
      <c r="G123" s="459">
        <f>SUM(D123:F123)</f>
        <v>0</v>
      </c>
    </row>
    <row r="124" spans="1:12" s="325" customFormat="1" hidden="1" x14ac:dyDescent="0.2">
      <c r="B124" s="326"/>
      <c r="C124" s="310"/>
      <c r="D124" s="371"/>
      <c r="E124" s="371"/>
      <c r="F124" s="465"/>
      <c r="G124" s="459">
        <f>SUM(D124:F124)</f>
        <v>0</v>
      </c>
    </row>
    <row r="125" spans="1:12" s="325" customFormat="1" hidden="1" x14ac:dyDescent="0.2">
      <c r="B125" s="326"/>
      <c r="C125" s="310"/>
      <c r="D125" s="371"/>
      <c r="E125" s="371"/>
      <c r="F125" s="465"/>
      <c r="G125" s="459">
        <f>SUM(D125:F125)</f>
        <v>0</v>
      </c>
    </row>
    <row r="126" spans="1:12" s="325" customFormat="1" hidden="1" x14ac:dyDescent="0.2">
      <c r="B126" s="326"/>
      <c r="C126" s="310"/>
      <c r="D126" s="371"/>
      <c r="E126" s="371"/>
      <c r="F126" s="465"/>
      <c r="G126" s="459">
        <f>SUM(D126:F126)</f>
        <v>0</v>
      </c>
    </row>
    <row r="127" spans="1:12" s="325" customFormat="1" x14ac:dyDescent="0.2">
      <c r="B127" s="320" t="s">
        <v>134</v>
      </c>
      <c r="C127" s="310"/>
      <c r="D127" s="340">
        <f>SUM(D128:D139)</f>
        <v>443.70499999999987</v>
      </c>
      <c r="E127" s="340">
        <f>SUM(E128:E139)</f>
        <v>-255.39500000000001</v>
      </c>
      <c r="F127" s="468">
        <f>SUM(F128:F139)</f>
        <v>-2085.6509999999998</v>
      </c>
      <c r="G127" s="405">
        <f t="shared" ref="G127" si="9">SUM(D127:F127)</f>
        <v>-1897.3409999999999</v>
      </c>
    </row>
    <row r="128" spans="1:12" s="325" customFormat="1" x14ac:dyDescent="0.2">
      <c r="B128" s="326" t="s">
        <v>318</v>
      </c>
      <c r="C128" s="310"/>
      <c r="D128" s="327">
        <v>568.01499999999999</v>
      </c>
      <c r="E128" s="329" t="s">
        <v>315</v>
      </c>
      <c r="F128" s="329" t="s">
        <v>315</v>
      </c>
      <c r="G128" s="331">
        <f>SUM(D128:F128)</f>
        <v>568.01499999999999</v>
      </c>
    </row>
    <row r="129" spans="1:12" s="325" customFormat="1" x14ac:dyDescent="0.2">
      <c r="B129" s="326" t="s">
        <v>349</v>
      </c>
      <c r="C129" s="310"/>
      <c r="D129" s="327">
        <v>88.378</v>
      </c>
      <c r="E129" s="327">
        <v>75.954999999999998</v>
      </c>
      <c r="F129" s="464">
        <v>42.723999999999997</v>
      </c>
      <c r="G129" s="331">
        <f t="shared" ref="G129:G139" si="10">SUM(D129:F129)</f>
        <v>207.05699999999999</v>
      </c>
    </row>
    <row r="130" spans="1:12" s="325" customFormat="1" x14ac:dyDescent="0.2">
      <c r="B130" s="326" t="s">
        <v>442</v>
      </c>
      <c r="C130" s="310"/>
      <c r="D130" s="327">
        <v>-1.6E-2</v>
      </c>
      <c r="E130" s="327">
        <v>-3.4000000000000002E-2</v>
      </c>
      <c r="F130" s="464">
        <v>-7.9000000000000001E-2</v>
      </c>
      <c r="G130" s="331">
        <f t="shared" si="10"/>
        <v>-0.129</v>
      </c>
    </row>
    <row r="131" spans="1:12" s="325" customFormat="1" x14ac:dyDescent="0.2">
      <c r="B131" s="326" t="s">
        <v>324</v>
      </c>
      <c r="C131" s="310"/>
      <c r="D131" s="327">
        <v>-0.224</v>
      </c>
      <c r="E131" s="327">
        <v>-0.46400000000000002</v>
      </c>
      <c r="F131" s="464">
        <v>-1.105</v>
      </c>
      <c r="G131" s="331">
        <f t="shared" si="10"/>
        <v>-1.7930000000000001</v>
      </c>
    </row>
    <row r="132" spans="1:12" s="325" customFormat="1" x14ac:dyDescent="0.2">
      <c r="B132" s="326" t="s">
        <v>572</v>
      </c>
      <c r="C132" s="310"/>
      <c r="D132" s="327">
        <v>-0.315</v>
      </c>
      <c r="E132" s="327">
        <v>-0.65300000000000002</v>
      </c>
      <c r="F132" s="464">
        <v>-1.5549999999999999</v>
      </c>
      <c r="G132" s="331">
        <f t="shared" si="10"/>
        <v>-2.5229999999999997</v>
      </c>
    </row>
    <row r="133" spans="1:12" s="325" customFormat="1" x14ac:dyDescent="0.2">
      <c r="B133" s="326" t="s">
        <v>376</v>
      </c>
      <c r="C133" s="310"/>
      <c r="D133" s="327">
        <v>-0.36399999999999999</v>
      </c>
      <c r="E133" s="327">
        <v>-0.748</v>
      </c>
      <c r="F133" s="464">
        <v>-1.784</v>
      </c>
      <c r="G133" s="331">
        <f t="shared" si="10"/>
        <v>-2.8959999999999999</v>
      </c>
    </row>
    <row r="134" spans="1:12" s="325" customFormat="1" x14ac:dyDescent="0.2">
      <c r="B134" s="326" t="s">
        <v>596</v>
      </c>
      <c r="C134" s="310"/>
      <c r="D134" s="327">
        <v>-0.42499999999999999</v>
      </c>
      <c r="E134" s="327">
        <v>-0.88</v>
      </c>
      <c r="F134" s="464">
        <v>-2.097</v>
      </c>
      <c r="G134" s="331">
        <f t="shared" si="10"/>
        <v>-3.4020000000000001</v>
      </c>
    </row>
    <row r="135" spans="1:12" s="325" customFormat="1" x14ac:dyDescent="0.2">
      <c r="B135" s="326" t="s">
        <v>573</v>
      </c>
      <c r="C135" s="310"/>
      <c r="D135" s="327">
        <v>-2.2959999999999998</v>
      </c>
      <c r="E135" s="327">
        <v>-4.7510000000000003</v>
      </c>
      <c r="F135" s="464">
        <v>-11.32</v>
      </c>
      <c r="G135" s="331">
        <f t="shared" si="10"/>
        <v>-18.367000000000001</v>
      </c>
    </row>
    <row r="136" spans="1:12" s="325" customFormat="1" x14ac:dyDescent="0.2">
      <c r="B136" s="326" t="s">
        <v>381</v>
      </c>
      <c r="C136" s="310"/>
      <c r="D136" s="327">
        <v>-3.5910000000000002</v>
      </c>
      <c r="E136" s="327">
        <v>-7.8940000000000001</v>
      </c>
      <c r="F136" s="464">
        <v>-18.806999999999999</v>
      </c>
      <c r="G136" s="331">
        <f t="shared" si="10"/>
        <v>-30.291999999999998</v>
      </c>
    </row>
    <row r="137" spans="1:12" s="325" customFormat="1" x14ac:dyDescent="0.2">
      <c r="B137" s="326" t="s">
        <v>342</v>
      </c>
      <c r="C137" s="310"/>
      <c r="D137" s="327">
        <v>-4.07</v>
      </c>
      <c r="E137" s="327">
        <v>-8.4209999999999994</v>
      </c>
      <c r="F137" s="464">
        <v>-20.067</v>
      </c>
      <c r="G137" s="331">
        <f t="shared" si="10"/>
        <v>-32.558</v>
      </c>
    </row>
    <row r="138" spans="1:12" s="325" customFormat="1" x14ac:dyDescent="0.2">
      <c r="B138" s="326" t="s">
        <v>22</v>
      </c>
      <c r="C138" s="310"/>
      <c r="D138" s="327">
        <v>-201.387</v>
      </c>
      <c r="E138" s="327">
        <v>-307.505</v>
      </c>
      <c r="F138" s="464">
        <v>-594.37800000000004</v>
      </c>
      <c r="G138" s="331">
        <f t="shared" si="10"/>
        <v>-1103.27</v>
      </c>
    </row>
    <row r="139" spans="1:12" s="325" customFormat="1" x14ac:dyDescent="0.2">
      <c r="B139" s="326" t="s">
        <v>21</v>
      </c>
      <c r="C139" s="310"/>
      <c r="D139" s="329" t="s">
        <v>315</v>
      </c>
      <c r="E139" s="329" t="s">
        <v>315</v>
      </c>
      <c r="F139" s="464">
        <v>-1477.183</v>
      </c>
      <c r="G139" s="331">
        <f t="shared" si="10"/>
        <v>-1477.183</v>
      </c>
    </row>
    <row r="140" spans="1:12" s="347" customFormat="1" x14ac:dyDescent="0.2">
      <c r="A140" s="478"/>
      <c r="B140" s="343" t="s">
        <v>378</v>
      </c>
      <c r="C140" s="479"/>
      <c r="D140" s="381">
        <f>SUM(D8+D20+D35+D55+D73+D80+D99+D107+D114+D127)</f>
        <v>3186.259</v>
      </c>
      <c r="E140" s="381">
        <f>SUM(E8+E20+E35+E55+E73+E80+E99+E107+E114+E127)</f>
        <v>1133.6619999999998</v>
      </c>
      <c r="F140" s="480">
        <f>SUM(F8+F20+F35+F55+F73+F80+F99+F107+F114+F127)</f>
        <v>-2736.259</v>
      </c>
      <c r="G140" s="410">
        <f>SUM(D140:F140)</f>
        <v>1583.6620000000003</v>
      </c>
      <c r="H140" s="345" t="s">
        <v>201</v>
      </c>
      <c r="I140" s="345"/>
      <c r="J140" s="345"/>
      <c r="K140" s="350"/>
    </row>
    <row r="141" spans="1:12" ht="90" customHeight="1" x14ac:dyDescent="0.2">
      <c r="B141" s="551" t="s">
        <v>379</v>
      </c>
      <c r="C141" s="551"/>
      <c r="D141" s="551"/>
      <c r="E141" s="551"/>
      <c r="F141" s="551"/>
      <c r="G141" s="551"/>
      <c r="L141" s="287"/>
    </row>
  </sheetData>
  <mergeCells count="1">
    <mergeCell ref="B141:G141"/>
  </mergeCells>
  <pageMargins left="0.7" right="0.7" top="0.75" bottom="0.75" header="0.3" footer="0.3"/>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E8CE7-8BA9-4F6F-8704-150B1517FF12}">
  <dimension ref="A1:AR155"/>
  <sheetViews>
    <sheetView showGridLines="0" topLeftCell="B1" zoomScaleNormal="100" zoomScaleSheetLayoutView="100" workbookViewId="0">
      <selection activeCell="B1" sqref="B1"/>
    </sheetView>
  </sheetViews>
  <sheetFormatPr defaultColWidth="9" defaultRowHeight="12.75" x14ac:dyDescent="0.2"/>
  <cols>
    <col min="1" max="1" width="9.5703125" style="481" hidden="1" customWidth="1"/>
    <col min="2" max="2" width="55.7109375" style="283" customWidth="1"/>
    <col min="3" max="3" width="6" style="504" hidden="1" customWidth="1"/>
    <col min="4" max="6" width="11.7109375" style="503" customWidth="1"/>
    <col min="7" max="7" width="11.7109375" style="284" customWidth="1"/>
    <col min="8" max="16384" width="9" style="287"/>
  </cols>
  <sheetData>
    <row r="1" spans="1:8" ht="15" x14ac:dyDescent="0.25">
      <c r="B1" s="281" t="s">
        <v>925</v>
      </c>
      <c r="C1" s="282"/>
      <c r="D1" s="482"/>
      <c r="E1" s="482"/>
      <c r="F1" s="482"/>
      <c r="G1" s="352"/>
    </row>
    <row r="2" spans="1:8" ht="38.25" x14ac:dyDescent="0.2">
      <c r="B2" s="288" t="s">
        <v>305</v>
      </c>
      <c r="C2" s="289" t="s">
        <v>291</v>
      </c>
      <c r="D2" s="290" t="s">
        <v>295</v>
      </c>
      <c r="E2" s="290" t="s">
        <v>298</v>
      </c>
      <c r="F2" s="291" t="s">
        <v>306</v>
      </c>
      <c r="G2" s="353" t="s">
        <v>307</v>
      </c>
    </row>
    <row r="3" spans="1:8" s="286" customFormat="1" ht="14.25" x14ac:dyDescent="0.2">
      <c r="A3" s="483"/>
      <c r="B3" s="293" t="s">
        <v>308</v>
      </c>
      <c r="C3" s="294"/>
      <c r="D3" s="295">
        <f>77650174/1000</f>
        <v>77650.173999999999</v>
      </c>
      <c r="E3" s="450">
        <f>81269919/1000</f>
        <v>81269.918999999994</v>
      </c>
      <c r="F3" s="355">
        <f>84918189/1000</f>
        <v>84918.188999999998</v>
      </c>
      <c r="G3" s="388">
        <f>D3+E3+F3</f>
        <v>243838.28200000001</v>
      </c>
    </row>
    <row r="4" spans="1:8" ht="14.25" x14ac:dyDescent="0.2">
      <c r="B4" s="298" t="s">
        <v>309</v>
      </c>
      <c r="C4" s="484">
        <f>87995084/1000</f>
        <v>87995.084000000003</v>
      </c>
      <c r="D4" s="357">
        <f>D3+D154</f>
        <v>79632.202000000005</v>
      </c>
      <c r="E4" s="357">
        <f>E3+E154</f>
        <v>81156.101999999999</v>
      </c>
      <c r="F4" s="358">
        <f>F3+F154</f>
        <v>83892.391000000003</v>
      </c>
      <c r="G4" s="359">
        <f>D4+E4+F4</f>
        <v>244680.69500000001</v>
      </c>
    </row>
    <row r="5" spans="1:8" hidden="1" x14ac:dyDescent="0.2">
      <c r="B5" s="304" t="s">
        <v>310</v>
      </c>
      <c r="C5" s="389"/>
      <c r="D5" s="485"/>
      <c r="E5" s="485"/>
      <c r="F5" s="486"/>
      <c r="G5" s="363">
        <v>7.9000000000000001E-2</v>
      </c>
    </row>
    <row r="6" spans="1:8" x14ac:dyDescent="0.2">
      <c r="B6" s="309" t="s">
        <v>311</v>
      </c>
      <c r="C6" s="310"/>
      <c r="D6" s="311">
        <f>(D4/C4)-1</f>
        <v>-9.503805917157826E-2</v>
      </c>
      <c r="E6" s="311">
        <f>(E4/D4)-1</f>
        <v>1.9136730640702204E-2</v>
      </c>
      <c r="F6" s="312">
        <f>(F4/E4)-1</f>
        <v>3.3716367994115926E-2</v>
      </c>
      <c r="G6" s="363">
        <f>SUM(D6:F6)/3</f>
        <v>-1.4061653512253377E-2</v>
      </c>
      <c r="H6" s="482"/>
    </row>
    <row r="7" spans="1:8" x14ac:dyDescent="0.2">
      <c r="B7" s="315" t="s">
        <v>312</v>
      </c>
      <c r="C7" s="310"/>
      <c r="D7" s="316">
        <f>D4/D3-1</f>
        <v>2.5525094122776926E-2</v>
      </c>
      <c r="E7" s="316">
        <f>E4/E3-1</f>
        <v>-1.4004812777036468E-3</v>
      </c>
      <c r="F7" s="317">
        <f>F4/F3-1</f>
        <v>-1.2079838395988363E-2</v>
      </c>
      <c r="G7" s="487">
        <f>G4/G3-1</f>
        <v>3.4548020642632959E-3</v>
      </c>
      <c r="H7" s="482"/>
    </row>
    <row r="8" spans="1:8" s="324" customFormat="1" x14ac:dyDescent="0.2">
      <c r="A8" s="488"/>
      <c r="B8" s="320" t="s">
        <v>597</v>
      </c>
      <c r="C8" s="310"/>
      <c r="D8" s="295">
        <f>SUM(D9:D19)</f>
        <v>302.46499999999997</v>
      </c>
      <c r="E8" s="295">
        <f>SUM(E9:E19)</f>
        <v>-7.0889999999999995</v>
      </c>
      <c r="F8" s="295">
        <f>SUM(F9:F19)</f>
        <v>-26.511000000000003</v>
      </c>
      <c r="G8" s="456">
        <f>SUM(G9:G19)</f>
        <v>268.86500000000001</v>
      </c>
      <c r="H8" s="477"/>
    </row>
    <row r="9" spans="1:8" s="324" customFormat="1" x14ac:dyDescent="0.2">
      <c r="A9" s="488"/>
      <c r="B9" s="326" t="s">
        <v>598</v>
      </c>
      <c r="C9" s="310"/>
      <c r="D9" s="327">
        <v>300</v>
      </c>
      <c r="E9" s="329" t="s">
        <v>315</v>
      </c>
      <c r="F9" s="329" t="s">
        <v>315</v>
      </c>
      <c r="G9" s="331">
        <f t="shared" ref="G9:G19" si="0">SUM(D9:F9)</f>
        <v>300</v>
      </c>
      <c r="H9" s="477"/>
    </row>
    <row r="10" spans="1:8" s="324" customFormat="1" x14ac:dyDescent="0.2">
      <c r="A10" s="488"/>
      <c r="B10" s="326" t="s">
        <v>318</v>
      </c>
      <c r="C10" s="310"/>
      <c r="D10" s="327">
        <v>4.3460000000000001</v>
      </c>
      <c r="E10" s="329" t="s">
        <v>315</v>
      </c>
      <c r="F10" s="329" t="s">
        <v>315</v>
      </c>
      <c r="G10" s="331">
        <f t="shared" si="0"/>
        <v>4.3460000000000001</v>
      </c>
      <c r="H10" s="477"/>
    </row>
    <row r="11" spans="1:8" s="337" customFormat="1" hidden="1" x14ac:dyDescent="0.2">
      <c r="A11" s="489"/>
      <c r="B11" s="333" t="s">
        <v>376</v>
      </c>
      <c r="C11" s="334"/>
      <c r="D11" s="335">
        <v>0</v>
      </c>
      <c r="E11" s="335">
        <v>0</v>
      </c>
      <c r="F11" s="470">
        <v>-1E-3</v>
      </c>
      <c r="G11" s="336">
        <f t="shared" si="0"/>
        <v>-1E-3</v>
      </c>
      <c r="H11" s="490"/>
    </row>
    <row r="12" spans="1:8" s="337" customFormat="1" hidden="1" x14ac:dyDescent="0.2">
      <c r="A12" s="489"/>
      <c r="B12" s="333" t="s">
        <v>599</v>
      </c>
      <c r="C12" s="334"/>
      <c r="D12" s="335">
        <v>-4.0000000000000001E-3</v>
      </c>
      <c r="E12" s="335">
        <v>-8.9999999999999993E-3</v>
      </c>
      <c r="F12" s="470">
        <v>-2.1000000000000001E-2</v>
      </c>
      <c r="G12" s="336">
        <f t="shared" si="0"/>
        <v>-3.4000000000000002E-2</v>
      </c>
      <c r="H12" s="490"/>
    </row>
    <row r="13" spans="1:8" s="324" customFormat="1" x14ac:dyDescent="0.2">
      <c r="A13" s="488"/>
      <c r="B13" s="326" t="s">
        <v>349</v>
      </c>
      <c r="C13" s="310"/>
      <c r="D13" s="327">
        <v>-3.3000000000000002E-2</v>
      </c>
      <c r="E13" s="327">
        <v>-6.3E-2</v>
      </c>
      <c r="F13" s="464">
        <v>-0.151</v>
      </c>
      <c r="G13" s="331">
        <f t="shared" si="0"/>
        <v>-0.247</v>
      </c>
      <c r="H13" s="477"/>
    </row>
    <row r="14" spans="1:8" s="324" customFormat="1" x14ac:dyDescent="0.2">
      <c r="A14" s="488"/>
      <c r="B14" s="326" t="s">
        <v>600</v>
      </c>
      <c r="C14" s="310"/>
      <c r="D14" s="327">
        <v>-4.9000000000000002E-2</v>
      </c>
      <c r="E14" s="327">
        <v>-0.10100000000000001</v>
      </c>
      <c r="F14" s="464">
        <v>-0.23899999999999999</v>
      </c>
      <c r="G14" s="331">
        <f t="shared" si="0"/>
        <v>-0.38900000000000001</v>
      </c>
      <c r="H14" s="477"/>
    </row>
    <row r="15" spans="1:8" s="324" customFormat="1" x14ac:dyDescent="0.2">
      <c r="A15" s="488"/>
      <c r="B15" s="326" t="s">
        <v>601</v>
      </c>
      <c r="C15" s="310"/>
      <c r="D15" s="327">
        <v>-0.20699999999999999</v>
      </c>
      <c r="E15" s="327">
        <v>-0.42899999999999999</v>
      </c>
      <c r="F15" s="464">
        <v>-1.0209999999999999</v>
      </c>
      <c r="G15" s="331">
        <f t="shared" si="0"/>
        <v>-1.657</v>
      </c>
      <c r="H15" s="477"/>
    </row>
    <row r="16" spans="1:8" s="324" customFormat="1" x14ac:dyDescent="0.2">
      <c r="A16" s="488"/>
      <c r="B16" s="326" t="s">
        <v>602</v>
      </c>
      <c r="C16" s="310"/>
      <c r="D16" s="327">
        <v>-0.41599999999999998</v>
      </c>
      <c r="E16" s="327">
        <v>-0.86099999999999999</v>
      </c>
      <c r="F16" s="464">
        <v>-2.0510000000000002</v>
      </c>
      <c r="G16" s="331">
        <f t="shared" si="0"/>
        <v>-3.3280000000000003</v>
      </c>
      <c r="H16" s="477"/>
    </row>
    <row r="17" spans="1:8" s="324" customFormat="1" x14ac:dyDescent="0.2">
      <c r="A17" s="488"/>
      <c r="B17" s="326" t="s">
        <v>21</v>
      </c>
      <c r="C17" s="310"/>
      <c r="D17" s="329" t="s">
        <v>315</v>
      </c>
      <c r="E17" s="329" t="s">
        <v>315</v>
      </c>
      <c r="F17" s="464">
        <v>-5.4729999999999999</v>
      </c>
      <c r="G17" s="331">
        <f t="shared" si="0"/>
        <v>-5.4729999999999999</v>
      </c>
      <c r="H17" s="477"/>
    </row>
    <row r="18" spans="1:8" s="324" customFormat="1" x14ac:dyDescent="0.2">
      <c r="A18" s="488"/>
      <c r="B18" s="326" t="s">
        <v>22</v>
      </c>
      <c r="C18" s="310"/>
      <c r="D18" s="327">
        <v>0.82699999999999996</v>
      </c>
      <c r="E18" s="327">
        <v>-1.4890000000000001</v>
      </c>
      <c r="F18" s="464">
        <v>-7.6980000000000004</v>
      </c>
      <c r="G18" s="331">
        <f t="shared" si="0"/>
        <v>-8.3600000000000012</v>
      </c>
      <c r="H18" s="477"/>
    </row>
    <row r="19" spans="1:8" s="324" customFormat="1" x14ac:dyDescent="0.2">
      <c r="A19" s="488"/>
      <c r="B19" s="326" t="s">
        <v>603</v>
      </c>
      <c r="C19" s="310"/>
      <c r="D19" s="327">
        <v>-1.9990000000000001</v>
      </c>
      <c r="E19" s="327">
        <v>-4.1369999999999996</v>
      </c>
      <c r="F19" s="464">
        <v>-9.8559999999999999</v>
      </c>
      <c r="G19" s="331">
        <f t="shared" si="0"/>
        <v>-15.991999999999999</v>
      </c>
      <c r="H19" s="477"/>
    </row>
    <row r="20" spans="1:8" s="324" customFormat="1" x14ac:dyDescent="0.2">
      <c r="A20" s="488"/>
      <c r="B20" s="320" t="s">
        <v>237</v>
      </c>
      <c r="C20" s="310"/>
      <c r="D20" s="401">
        <f>SUM(D21:D27)</f>
        <v>-2.4850000000000003</v>
      </c>
      <c r="E20" s="401">
        <f>SUM(E21:E27)</f>
        <v>-5.141</v>
      </c>
      <c r="F20" s="401">
        <f>SUM(F21:F27)</f>
        <v>-16.925000000000001</v>
      </c>
      <c r="G20" s="405">
        <f>SUM(G21:G27)</f>
        <v>-24.551000000000002</v>
      </c>
      <c r="H20" s="477"/>
    </row>
    <row r="21" spans="1:8" s="324" customFormat="1" x14ac:dyDescent="0.2">
      <c r="A21" s="488"/>
      <c r="B21" s="326" t="s">
        <v>349</v>
      </c>
      <c r="C21" s="310"/>
      <c r="D21" s="327">
        <v>2.3079999999999998</v>
      </c>
      <c r="E21" s="327">
        <v>1.385</v>
      </c>
      <c r="F21" s="464">
        <v>1.32</v>
      </c>
      <c r="G21" s="331">
        <f t="shared" ref="G21:G27" si="1">SUM(D21:F21)</f>
        <v>5.0129999999999999</v>
      </c>
      <c r="H21" s="477"/>
    </row>
    <row r="22" spans="1:8" s="337" customFormat="1" hidden="1" x14ac:dyDescent="0.2">
      <c r="A22" s="489"/>
      <c r="B22" s="333" t="s">
        <v>443</v>
      </c>
      <c r="C22" s="334"/>
      <c r="D22" s="335">
        <v>-7.0000000000000001E-3</v>
      </c>
      <c r="E22" s="335">
        <v>-8.0000000000000002E-3</v>
      </c>
      <c r="F22" s="470">
        <v>-0.01</v>
      </c>
      <c r="G22" s="336">
        <f t="shared" si="1"/>
        <v>-2.5000000000000001E-2</v>
      </c>
      <c r="H22" s="490"/>
    </row>
    <row r="23" spans="1:8" s="324" customFormat="1" x14ac:dyDescent="0.2">
      <c r="A23" s="488"/>
      <c r="B23" s="326" t="s">
        <v>342</v>
      </c>
      <c r="C23" s="310"/>
      <c r="D23" s="327">
        <v>-1.0999999999999999E-2</v>
      </c>
      <c r="E23" s="327">
        <v>-2.3E-2</v>
      </c>
      <c r="F23" s="464">
        <v>-5.8000000000000003E-2</v>
      </c>
      <c r="G23" s="331">
        <f t="shared" si="1"/>
        <v>-9.1999999999999998E-2</v>
      </c>
      <c r="H23" s="477"/>
    </row>
    <row r="24" spans="1:8" s="324" customFormat="1" x14ac:dyDescent="0.2">
      <c r="A24" s="488"/>
      <c r="B24" s="326" t="s">
        <v>604</v>
      </c>
      <c r="C24" s="310"/>
      <c r="D24" s="327">
        <v>-0.218</v>
      </c>
      <c r="E24" s="327">
        <v>-0.45</v>
      </c>
      <c r="F24" s="464">
        <v>-1.0720000000000001</v>
      </c>
      <c r="G24" s="331">
        <f t="shared" si="1"/>
        <v>-1.7400000000000002</v>
      </c>
      <c r="H24" s="477"/>
    </row>
    <row r="25" spans="1:8" s="324" customFormat="1" x14ac:dyDescent="0.2">
      <c r="A25" s="488"/>
      <c r="B25" s="326" t="s">
        <v>21</v>
      </c>
      <c r="C25" s="310"/>
      <c r="D25" s="329" t="s">
        <v>315</v>
      </c>
      <c r="E25" s="329" t="s">
        <v>315</v>
      </c>
      <c r="F25" s="464">
        <v>-4.6849999999999996</v>
      </c>
      <c r="G25" s="331">
        <f t="shared" si="1"/>
        <v>-4.6849999999999996</v>
      </c>
      <c r="H25" s="477"/>
    </row>
    <row r="26" spans="1:8" s="324" customFormat="1" x14ac:dyDescent="0.2">
      <c r="A26" s="488"/>
      <c r="B26" s="326" t="s">
        <v>605</v>
      </c>
      <c r="C26" s="310"/>
      <c r="D26" s="327">
        <v>-1.133</v>
      </c>
      <c r="E26" s="327">
        <v>-2.3450000000000002</v>
      </c>
      <c r="F26" s="464">
        <v>-5.5860000000000003</v>
      </c>
      <c r="G26" s="331">
        <f t="shared" si="1"/>
        <v>-9.0640000000000001</v>
      </c>
      <c r="H26" s="477"/>
    </row>
    <row r="27" spans="1:8" s="324" customFormat="1" x14ac:dyDescent="0.2">
      <c r="A27" s="488"/>
      <c r="B27" s="326" t="s">
        <v>22</v>
      </c>
      <c r="C27" s="310"/>
      <c r="D27" s="327">
        <v>-3.4239999999999999</v>
      </c>
      <c r="E27" s="327">
        <v>-3.7</v>
      </c>
      <c r="F27" s="464">
        <v>-6.8339999999999996</v>
      </c>
      <c r="G27" s="331">
        <f t="shared" si="1"/>
        <v>-13.958</v>
      </c>
      <c r="H27" s="477"/>
    </row>
    <row r="28" spans="1:8" s="324" customFormat="1" x14ac:dyDescent="0.2">
      <c r="A28" s="488"/>
      <c r="B28" s="320" t="s">
        <v>157</v>
      </c>
      <c r="C28" s="310"/>
      <c r="D28" s="401">
        <f>SUM(D29:D55)</f>
        <v>-0.47499999999999787</v>
      </c>
      <c r="E28" s="401">
        <f>SUM(E29:E55)</f>
        <v>-40.661999999999999</v>
      </c>
      <c r="F28" s="401">
        <f>SUM(F29:F55)</f>
        <v>-145.73599999999999</v>
      </c>
      <c r="G28" s="405">
        <f>SUM(G29:G55)</f>
        <v>-186.87299999999999</v>
      </c>
      <c r="H28" s="477"/>
    </row>
    <row r="29" spans="1:8" s="324" customFormat="1" x14ac:dyDescent="0.2">
      <c r="A29" s="488"/>
      <c r="B29" s="326" t="s">
        <v>318</v>
      </c>
      <c r="C29" s="310"/>
      <c r="D29" s="327">
        <v>19.366</v>
      </c>
      <c r="E29" s="329" t="s">
        <v>315</v>
      </c>
      <c r="F29" s="329" t="s">
        <v>315</v>
      </c>
      <c r="G29" s="331">
        <f t="shared" ref="G29:G55" si="2">SUM(D29:F29)</f>
        <v>19.366</v>
      </c>
      <c r="H29" s="477"/>
    </row>
    <row r="30" spans="1:8" s="337" customFormat="1" hidden="1" x14ac:dyDescent="0.2">
      <c r="A30" s="489"/>
      <c r="B30" s="333" t="s">
        <v>606</v>
      </c>
      <c r="C30" s="334"/>
      <c r="D30" s="335">
        <v>-1E-3</v>
      </c>
      <c r="E30" s="335">
        <v>-1E-3</v>
      </c>
      <c r="F30" s="470">
        <v>-3.0000000000000001E-3</v>
      </c>
      <c r="G30" s="336">
        <f t="shared" si="2"/>
        <v>-5.0000000000000001E-3</v>
      </c>
      <c r="H30" s="490"/>
    </row>
    <row r="31" spans="1:8" s="337" customFormat="1" hidden="1" x14ac:dyDescent="0.2">
      <c r="A31" s="489"/>
      <c r="B31" s="333" t="s">
        <v>607</v>
      </c>
      <c r="C31" s="334"/>
      <c r="D31" s="335">
        <v>-2E-3</v>
      </c>
      <c r="E31" s="335">
        <v>-3.0000000000000001E-3</v>
      </c>
      <c r="F31" s="470">
        <v>-7.0000000000000001E-3</v>
      </c>
      <c r="G31" s="336">
        <f t="shared" si="2"/>
        <v>-1.2E-2</v>
      </c>
      <c r="H31" s="490"/>
    </row>
    <row r="32" spans="1:8" s="337" customFormat="1" hidden="1" x14ac:dyDescent="0.2">
      <c r="A32" s="489"/>
      <c r="B32" s="333" t="s">
        <v>608</v>
      </c>
      <c r="C32" s="334"/>
      <c r="D32" s="335">
        <v>-2E-3</v>
      </c>
      <c r="E32" s="335">
        <v>-5.0000000000000001E-3</v>
      </c>
      <c r="F32" s="470">
        <v>-1.0999999999999999E-2</v>
      </c>
      <c r="G32" s="336">
        <f t="shared" si="2"/>
        <v>-1.7999999999999999E-2</v>
      </c>
      <c r="H32" s="490"/>
    </row>
    <row r="33" spans="1:8" s="337" customFormat="1" hidden="1" x14ac:dyDescent="0.2">
      <c r="A33" s="489"/>
      <c r="B33" s="333" t="s">
        <v>609</v>
      </c>
      <c r="C33" s="334"/>
      <c r="D33" s="335">
        <v>-2E-3</v>
      </c>
      <c r="E33" s="335">
        <v>-5.0000000000000001E-3</v>
      </c>
      <c r="F33" s="470">
        <v>-1.0999999999999999E-2</v>
      </c>
      <c r="G33" s="336">
        <f t="shared" si="2"/>
        <v>-1.7999999999999999E-2</v>
      </c>
      <c r="H33" s="490"/>
    </row>
    <row r="34" spans="1:8" s="337" customFormat="1" hidden="1" x14ac:dyDescent="0.2">
      <c r="A34" s="489"/>
      <c r="B34" s="333" t="s">
        <v>610</v>
      </c>
      <c r="C34" s="334"/>
      <c r="D34" s="335">
        <v>-2E-3</v>
      </c>
      <c r="E34" s="335">
        <v>-5.0000000000000001E-3</v>
      </c>
      <c r="F34" s="470">
        <v>-1.2999999999999999E-2</v>
      </c>
      <c r="G34" s="336">
        <f t="shared" si="2"/>
        <v>-0.02</v>
      </c>
      <c r="H34" s="490"/>
    </row>
    <row r="35" spans="1:8" s="337" customFormat="1" hidden="1" x14ac:dyDescent="0.2">
      <c r="A35" s="489"/>
      <c r="B35" s="333" t="s">
        <v>611</v>
      </c>
      <c r="C35" s="334"/>
      <c r="D35" s="335">
        <v>-3.0000000000000001E-3</v>
      </c>
      <c r="E35" s="335">
        <v>-5.0000000000000001E-3</v>
      </c>
      <c r="F35" s="470">
        <v>-1.2999999999999999E-2</v>
      </c>
      <c r="G35" s="336">
        <f t="shared" si="2"/>
        <v>-2.0999999999999998E-2</v>
      </c>
      <c r="H35" s="490"/>
    </row>
    <row r="36" spans="1:8" s="337" customFormat="1" hidden="1" x14ac:dyDescent="0.2">
      <c r="A36" s="489"/>
      <c r="B36" s="333" t="s">
        <v>612</v>
      </c>
      <c r="C36" s="334"/>
      <c r="D36" s="335">
        <v>-3.0000000000000001E-3</v>
      </c>
      <c r="E36" s="335">
        <v>-6.0000000000000001E-3</v>
      </c>
      <c r="F36" s="470">
        <v>-1.4999999999999999E-2</v>
      </c>
      <c r="G36" s="336">
        <f t="shared" si="2"/>
        <v>-2.4E-2</v>
      </c>
      <c r="H36" s="490"/>
    </row>
    <row r="37" spans="1:8" s="337" customFormat="1" hidden="1" x14ac:dyDescent="0.2">
      <c r="A37" s="489"/>
      <c r="B37" s="333" t="s">
        <v>613</v>
      </c>
      <c r="C37" s="334"/>
      <c r="D37" s="335">
        <v>-4.0000000000000001E-3</v>
      </c>
      <c r="E37" s="335">
        <v>-8.0000000000000002E-3</v>
      </c>
      <c r="F37" s="470">
        <v>-1.9E-2</v>
      </c>
      <c r="G37" s="336">
        <f t="shared" si="2"/>
        <v>-3.1E-2</v>
      </c>
      <c r="H37" s="490"/>
    </row>
    <row r="38" spans="1:8" s="337" customFormat="1" hidden="1" x14ac:dyDescent="0.2">
      <c r="A38" s="489"/>
      <c r="B38" s="333" t="s">
        <v>614</v>
      </c>
      <c r="C38" s="334"/>
      <c r="D38" s="335">
        <v>-5.0000000000000001E-3</v>
      </c>
      <c r="E38" s="335">
        <v>-0.01</v>
      </c>
      <c r="F38" s="470">
        <v>-2.4E-2</v>
      </c>
      <c r="G38" s="336">
        <f t="shared" si="2"/>
        <v>-3.9E-2</v>
      </c>
      <c r="H38" s="490"/>
    </row>
    <row r="39" spans="1:8" s="324" customFormat="1" x14ac:dyDescent="0.2">
      <c r="A39" s="488"/>
      <c r="B39" s="326" t="s">
        <v>615</v>
      </c>
      <c r="C39" s="310"/>
      <c r="D39" s="327">
        <v>-7.0000000000000001E-3</v>
      </c>
      <c r="E39" s="327">
        <v>-1.4E-2</v>
      </c>
      <c r="F39" s="464">
        <v>-3.3000000000000002E-2</v>
      </c>
      <c r="G39" s="331">
        <f t="shared" si="2"/>
        <v>-5.4000000000000006E-2</v>
      </c>
      <c r="H39" s="477"/>
    </row>
    <row r="40" spans="1:8" s="324" customFormat="1" x14ac:dyDescent="0.2">
      <c r="A40" s="488"/>
      <c r="B40" s="326" t="s">
        <v>616</v>
      </c>
      <c r="C40" s="310"/>
      <c r="D40" s="327">
        <v>-1.0999999999999999E-2</v>
      </c>
      <c r="E40" s="327">
        <v>-2.3E-2</v>
      </c>
      <c r="F40" s="464">
        <v>-5.6000000000000001E-2</v>
      </c>
      <c r="G40" s="331">
        <f t="shared" si="2"/>
        <v>-0.09</v>
      </c>
      <c r="H40" s="477"/>
    </row>
    <row r="41" spans="1:8" s="324" customFormat="1" x14ac:dyDescent="0.2">
      <c r="A41" s="488"/>
      <c r="B41" s="326" t="s">
        <v>617</v>
      </c>
      <c r="C41" s="310"/>
      <c r="D41" s="327">
        <v>-4.1000000000000002E-2</v>
      </c>
      <c r="E41" s="327">
        <v>-8.4000000000000005E-2</v>
      </c>
      <c r="F41" s="464">
        <v>-0.2</v>
      </c>
      <c r="G41" s="331">
        <f t="shared" si="2"/>
        <v>-0.32500000000000001</v>
      </c>
      <c r="H41" s="477"/>
    </row>
    <row r="42" spans="1:8" s="324" customFormat="1" x14ac:dyDescent="0.2">
      <c r="A42" s="488"/>
      <c r="B42" s="326" t="s">
        <v>618</v>
      </c>
      <c r="C42" s="310"/>
      <c r="D42" s="327">
        <v>-4.1000000000000002E-2</v>
      </c>
      <c r="E42" s="327">
        <v>-8.4000000000000005E-2</v>
      </c>
      <c r="F42" s="464">
        <v>-0.20100000000000001</v>
      </c>
      <c r="G42" s="331">
        <f t="shared" si="2"/>
        <v>-0.32600000000000001</v>
      </c>
      <c r="H42" s="477"/>
    </row>
    <row r="43" spans="1:8" s="324" customFormat="1" x14ac:dyDescent="0.2">
      <c r="A43" s="488"/>
      <c r="B43" s="326" t="s">
        <v>619</v>
      </c>
      <c r="C43" s="310"/>
      <c r="D43" s="327">
        <v>-9.8000000000000004E-2</v>
      </c>
      <c r="E43" s="327">
        <v>-0.2</v>
      </c>
      <c r="F43" s="464">
        <v>-0.47499999999999998</v>
      </c>
      <c r="G43" s="331">
        <f t="shared" si="2"/>
        <v>-0.77300000000000002</v>
      </c>
      <c r="H43" s="477"/>
    </row>
    <row r="44" spans="1:8" s="324" customFormat="1" x14ac:dyDescent="0.2">
      <c r="A44" s="488"/>
      <c r="B44" s="326" t="s">
        <v>620</v>
      </c>
      <c r="C44" s="310"/>
      <c r="D44" s="327">
        <v>-0.1</v>
      </c>
      <c r="E44" s="327">
        <v>-0.20699999999999999</v>
      </c>
      <c r="F44" s="464">
        <v>-0.49299999999999999</v>
      </c>
      <c r="G44" s="331">
        <f t="shared" si="2"/>
        <v>-0.8</v>
      </c>
      <c r="H44" s="477"/>
    </row>
    <row r="45" spans="1:8" s="324" customFormat="1" x14ac:dyDescent="0.2">
      <c r="A45" s="488"/>
      <c r="B45" s="326" t="s">
        <v>349</v>
      </c>
      <c r="C45" s="310"/>
      <c r="D45" s="327">
        <v>-0.14399999999999999</v>
      </c>
      <c r="E45" s="327">
        <v>-0.29799999999999999</v>
      </c>
      <c r="F45" s="464">
        <v>-0.71099999999999997</v>
      </c>
      <c r="G45" s="331">
        <f t="shared" si="2"/>
        <v>-1.153</v>
      </c>
      <c r="H45" s="477"/>
    </row>
    <row r="46" spans="1:8" s="324" customFormat="1" x14ac:dyDescent="0.2">
      <c r="A46" s="488"/>
      <c r="B46" s="326" t="s">
        <v>621</v>
      </c>
      <c r="C46" s="310"/>
      <c r="D46" s="327">
        <v>-0.14899999999999999</v>
      </c>
      <c r="E46" s="327">
        <v>-0.308</v>
      </c>
      <c r="F46" s="464">
        <v>-0.73399999999999999</v>
      </c>
      <c r="G46" s="331">
        <f t="shared" si="2"/>
        <v>-1.1909999999999998</v>
      </c>
      <c r="H46" s="477"/>
    </row>
    <row r="47" spans="1:8" s="324" customFormat="1" x14ac:dyDescent="0.2">
      <c r="A47" s="488"/>
      <c r="B47" s="326" t="s">
        <v>342</v>
      </c>
      <c r="C47" s="310"/>
      <c r="D47" s="327">
        <v>-0.189</v>
      </c>
      <c r="E47" s="327">
        <v>-0.39400000000000002</v>
      </c>
      <c r="F47" s="464">
        <v>-0.93500000000000005</v>
      </c>
      <c r="G47" s="331">
        <f t="shared" si="2"/>
        <v>-1.518</v>
      </c>
      <c r="H47" s="477"/>
    </row>
    <row r="48" spans="1:8" s="324" customFormat="1" x14ac:dyDescent="0.2">
      <c r="A48" s="488"/>
      <c r="B48" s="326" t="s">
        <v>622</v>
      </c>
      <c r="C48" s="310"/>
      <c r="D48" s="327">
        <v>-0.29399999999999998</v>
      </c>
      <c r="E48" s="327">
        <v>-0.60899999999999999</v>
      </c>
      <c r="F48" s="464">
        <v>-1.45</v>
      </c>
      <c r="G48" s="331">
        <f t="shared" si="2"/>
        <v>-2.3529999999999998</v>
      </c>
      <c r="H48" s="477"/>
    </row>
    <row r="49" spans="1:11" s="324" customFormat="1" x14ac:dyDescent="0.2">
      <c r="A49" s="488"/>
      <c r="B49" s="326" t="s">
        <v>623</v>
      </c>
      <c r="C49" s="310"/>
      <c r="D49" s="327">
        <v>-0.97599999999999998</v>
      </c>
      <c r="E49" s="327">
        <v>-2.0219999999999998</v>
      </c>
      <c r="F49" s="464">
        <v>-4.8179999999999996</v>
      </c>
      <c r="G49" s="331">
        <f t="shared" si="2"/>
        <v>-7.8159999999999989</v>
      </c>
      <c r="H49" s="477"/>
    </row>
    <row r="50" spans="1:11" s="324" customFormat="1" x14ac:dyDescent="0.2">
      <c r="A50" s="488"/>
      <c r="B50" s="326" t="s">
        <v>381</v>
      </c>
      <c r="C50" s="310"/>
      <c r="D50" s="327">
        <v>-1.0960000000000001</v>
      </c>
      <c r="E50" s="327">
        <v>-2.23</v>
      </c>
      <c r="F50" s="464">
        <v>-5.3129999999999997</v>
      </c>
      <c r="G50" s="331">
        <f t="shared" si="2"/>
        <v>-8.6389999999999993</v>
      </c>
      <c r="H50" s="477"/>
    </row>
    <row r="51" spans="1:11" s="324" customFormat="1" x14ac:dyDescent="0.2">
      <c r="A51" s="488"/>
      <c r="B51" s="326" t="s">
        <v>253</v>
      </c>
      <c r="C51" s="310"/>
      <c r="D51" s="327">
        <v>-1.075</v>
      </c>
      <c r="E51" s="327">
        <v>-2.2829999999999999</v>
      </c>
      <c r="F51" s="464">
        <v>-5.4379999999999997</v>
      </c>
      <c r="G51" s="331">
        <f t="shared" si="2"/>
        <v>-8.7959999999999994</v>
      </c>
      <c r="H51" s="477"/>
    </row>
    <row r="52" spans="1:11" s="324" customFormat="1" x14ac:dyDescent="0.2">
      <c r="A52" s="488"/>
      <c r="B52" s="326" t="s">
        <v>624</v>
      </c>
      <c r="C52" s="310"/>
      <c r="D52" s="327">
        <v>-1.173</v>
      </c>
      <c r="E52" s="327">
        <v>-2.4279999999999999</v>
      </c>
      <c r="F52" s="464">
        <v>-5.7839999999999998</v>
      </c>
      <c r="G52" s="331">
        <f t="shared" si="2"/>
        <v>-9.3849999999999998</v>
      </c>
      <c r="H52" s="477"/>
    </row>
    <row r="53" spans="1:11" s="324" customFormat="1" x14ac:dyDescent="0.2">
      <c r="A53" s="488"/>
      <c r="B53" s="326" t="s">
        <v>625</v>
      </c>
      <c r="C53" s="310"/>
      <c r="D53" s="327">
        <v>-1.887</v>
      </c>
      <c r="E53" s="327">
        <v>-3.9039999999999999</v>
      </c>
      <c r="F53" s="464">
        <v>-9.3000000000000007</v>
      </c>
      <c r="G53" s="331">
        <f t="shared" si="2"/>
        <v>-15.091000000000001</v>
      </c>
      <c r="H53" s="477"/>
    </row>
    <row r="54" spans="1:11" s="324" customFormat="1" x14ac:dyDescent="0.2">
      <c r="A54" s="488"/>
      <c r="B54" s="326" t="s">
        <v>21</v>
      </c>
      <c r="C54" s="310"/>
      <c r="D54" s="329" t="s">
        <v>315</v>
      </c>
      <c r="E54" s="329" t="s">
        <v>315</v>
      </c>
      <c r="F54" s="464">
        <v>-48.866999999999997</v>
      </c>
      <c r="G54" s="331">
        <f t="shared" si="2"/>
        <v>-48.866999999999997</v>
      </c>
      <c r="H54" s="477"/>
    </row>
    <row r="55" spans="1:11" s="324" customFormat="1" x14ac:dyDescent="0.2">
      <c r="A55" s="488"/>
      <c r="B55" s="326" t="s">
        <v>22</v>
      </c>
      <c r="C55" s="310"/>
      <c r="D55" s="327">
        <v>-12.536</v>
      </c>
      <c r="E55" s="327">
        <v>-25.526</v>
      </c>
      <c r="F55" s="464">
        <v>-60.811999999999998</v>
      </c>
      <c r="G55" s="331">
        <f t="shared" si="2"/>
        <v>-98.873999999999995</v>
      </c>
      <c r="H55" s="477"/>
    </row>
    <row r="56" spans="1:11" s="324" customFormat="1" x14ac:dyDescent="0.2">
      <c r="A56" s="488"/>
      <c r="B56" s="320" t="s">
        <v>234</v>
      </c>
      <c r="C56" s="310"/>
      <c r="D56" s="401">
        <f>SUM(D57:D61)</f>
        <v>0.73000000000000009</v>
      </c>
      <c r="E56" s="401">
        <f t="shared" ref="E56:G56" si="3">SUM(E57:E61)</f>
        <v>-2.0649999999999999</v>
      </c>
      <c r="F56" s="401">
        <f t="shared" si="3"/>
        <v>-5.5790000000000006</v>
      </c>
      <c r="G56" s="405">
        <f t="shared" si="3"/>
        <v>-6.9139999999999997</v>
      </c>
      <c r="H56" s="477"/>
    </row>
    <row r="57" spans="1:11" s="324" customFormat="1" x14ac:dyDescent="0.2">
      <c r="A57" s="488"/>
      <c r="B57" s="326" t="s">
        <v>318</v>
      </c>
      <c r="C57" s="310"/>
      <c r="D57" s="327">
        <v>1.857</v>
      </c>
      <c r="E57" s="329" t="s">
        <v>315</v>
      </c>
      <c r="F57" s="329" t="s">
        <v>315</v>
      </c>
      <c r="G57" s="331">
        <f>SUM(D57:F57)</f>
        <v>1.857</v>
      </c>
      <c r="H57" s="477"/>
    </row>
    <row r="58" spans="1:11" s="324" customFormat="1" x14ac:dyDescent="0.2">
      <c r="A58" s="488"/>
      <c r="B58" s="326" t="s">
        <v>349</v>
      </c>
      <c r="C58" s="310"/>
      <c r="D58" s="327">
        <v>-2.4E-2</v>
      </c>
      <c r="E58" s="327">
        <v>-4.9000000000000002E-2</v>
      </c>
      <c r="F58" s="464">
        <v>-0.11600000000000001</v>
      </c>
      <c r="G58" s="331">
        <f>SUM(D58:F58)</f>
        <v>-0.189</v>
      </c>
      <c r="H58" s="477"/>
    </row>
    <row r="59" spans="1:11" s="324" customFormat="1" x14ac:dyDescent="0.2">
      <c r="A59" s="488"/>
      <c r="B59" s="326" t="s">
        <v>21</v>
      </c>
      <c r="C59" s="310"/>
      <c r="D59" s="329" t="s">
        <v>315</v>
      </c>
      <c r="E59" s="329" t="s">
        <v>315</v>
      </c>
      <c r="F59" s="464">
        <v>-1.0049999999999999</v>
      </c>
      <c r="G59" s="331">
        <f>SUM(D59:F59)</f>
        <v>-1.0049999999999999</v>
      </c>
      <c r="H59" s="477"/>
    </row>
    <row r="60" spans="1:11" s="324" customFormat="1" x14ac:dyDescent="0.2">
      <c r="A60" s="488"/>
      <c r="B60" s="326" t="s">
        <v>22</v>
      </c>
      <c r="C60" s="310"/>
      <c r="D60" s="327">
        <v>-0.495</v>
      </c>
      <c r="E60" s="327">
        <v>-0.75700000000000001</v>
      </c>
      <c r="F60" s="464">
        <v>-1.4590000000000001</v>
      </c>
      <c r="G60" s="331">
        <f>SUM(D60:F60)</f>
        <v>-2.7110000000000003</v>
      </c>
      <c r="H60" s="477"/>
    </row>
    <row r="61" spans="1:11" s="352" customFormat="1" x14ac:dyDescent="0.2">
      <c r="A61" s="488"/>
      <c r="B61" s="326" t="s">
        <v>626</v>
      </c>
      <c r="C61" s="310"/>
      <c r="D61" s="327">
        <v>-0.60799999999999998</v>
      </c>
      <c r="E61" s="327">
        <v>-1.2589999999999999</v>
      </c>
      <c r="F61" s="464">
        <v>-2.9990000000000001</v>
      </c>
      <c r="G61" s="331">
        <f>SUM(D61:F61)</f>
        <v>-4.8659999999999997</v>
      </c>
      <c r="H61" s="491"/>
      <c r="I61" s="491"/>
      <c r="J61" s="492"/>
      <c r="K61" s="491"/>
    </row>
    <row r="62" spans="1:11" s="324" customFormat="1" x14ac:dyDescent="0.2">
      <c r="A62" s="488"/>
      <c r="B62" s="320" t="s">
        <v>202</v>
      </c>
      <c r="C62" s="310"/>
      <c r="D62" s="401">
        <f>SUM(D63:D93)</f>
        <v>1387.7500000000007</v>
      </c>
      <c r="E62" s="401">
        <f t="shared" ref="E62:F62" si="4">SUM(E63:E93)</f>
        <v>-267.83300000000003</v>
      </c>
      <c r="F62" s="401">
        <f t="shared" si="4"/>
        <v>-918.96799999999985</v>
      </c>
      <c r="G62" s="405">
        <f>SUM(G63:G93)</f>
        <v>200.94900000000041</v>
      </c>
      <c r="H62" s="477"/>
    </row>
    <row r="63" spans="1:11" s="324" customFormat="1" x14ac:dyDescent="0.2">
      <c r="A63" s="488"/>
      <c r="B63" s="326" t="s">
        <v>627</v>
      </c>
      <c r="C63" s="320"/>
      <c r="D63" s="327">
        <v>1485</v>
      </c>
      <c r="E63" s="329" t="s">
        <v>315</v>
      </c>
      <c r="F63" s="329" t="s">
        <v>315</v>
      </c>
      <c r="G63" s="331">
        <f t="shared" ref="G63:G93" si="5">SUM(D63:F63)</f>
        <v>1485</v>
      </c>
      <c r="H63" s="477"/>
    </row>
    <row r="64" spans="1:11" s="324" customFormat="1" x14ac:dyDescent="0.2">
      <c r="A64" s="488"/>
      <c r="B64" s="326" t="s">
        <v>22</v>
      </c>
      <c r="C64" s="310"/>
      <c r="D64" s="327">
        <v>-13.792999999999999</v>
      </c>
      <c r="E64" s="327">
        <v>155.83500000000001</v>
      </c>
      <c r="F64" s="464">
        <v>331.85500000000002</v>
      </c>
      <c r="G64" s="331">
        <f t="shared" si="5"/>
        <v>473.89700000000005</v>
      </c>
      <c r="H64" s="477"/>
    </row>
    <row r="65" spans="1:44" s="324" customFormat="1" ht="24" x14ac:dyDescent="0.2">
      <c r="A65" s="488"/>
      <c r="B65" s="326" t="s">
        <v>628</v>
      </c>
      <c r="C65" s="310"/>
      <c r="D65" s="327">
        <v>39.792999999999999</v>
      </c>
      <c r="E65" s="327">
        <v>-0.42699999999999999</v>
      </c>
      <c r="F65" s="464">
        <v>-1.018</v>
      </c>
      <c r="G65" s="331">
        <f t="shared" si="5"/>
        <v>38.347999999999999</v>
      </c>
      <c r="H65" s="477"/>
    </row>
    <row r="66" spans="1:44" s="324" customFormat="1" x14ac:dyDescent="0.2">
      <c r="A66" s="488"/>
      <c r="B66" s="326" t="s">
        <v>629</v>
      </c>
      <c r="C66" s="310"/>
      <c r="D66" s="327">
        <v>0.91600000000000004</v>
      </c>
      <c r="E66" s="327">
        <v>0.82699999999999996</v>
      </c>
      <c r="F66" s="464">
        <v>0.58799999999999997</v>
      </c>
      <c r="G66" s="331">
        <f t="shared" si="5"/>
        <v>2.331</v>
      </c>
      <c r="H66" s="477"/>
    </row>
    <row r="67" spans="1:44" s="324" customFormat="1" x14ac:dyDescent="0.2">
      <c r="A67" s="488"/>
      <c r="B67" s="326" t="s">
        <v>342</v>
      </c>
      <c r="C67" s="310"/>
      <c r="D67" s="327">
        <v>0.68899999999999995</v>
      </c>
      <c r="E67" s="327">
        <v>0.67500000000000004</v>
      </c>
      <c r="F67" s="464">
        <v>0.64300000000000002</v>
      </c>
      <c r="G67" s="331">
        <f t="shared" si="5"/>
        <v>2.0069999999999997</v>
      </c>
      <c r="H67" s="477"/>
    </row>
    <row r="68" spans="1:44" s="324" customFormat="1" x14ac:dyDescent="0.2">
      <c r="A68" s="488"/>
      <c r="B68" s="326" t="s">
        <v>318</v>
      </c>
      <c r="C68" s="310"/>
      <c r="D68" s="327">
        <v>0.28799999999999998</v>
      </c>
      <c r="E68" s="329" t="s">
        <v>315</v>
      </c>
      <c r="F68" s="329" t="s">
        <v>315</v>
      </c>
      <c r="G68" s="331">
        <f t="shared" si="5"/>
        <v>0.28799999999999998</v>
      </c>
      <c r="H68" s="477"/>
    </row>
    <row r="69" spans="1:44" s="337" customFormat="1" hidden="1" x14ac:dyDescent="0.2">
      <c r="A69" s="489"/>
      <c r="B69" s="333" t="s">
        <v>324</v>
      </c>
      <c r="C69" s="334"/>
      <c r="D69" s="335">
        <v>0</v>
      </c>
      <c r="E69" s="335">
        <v>-1E-3</v>
      </c>
      <c r="F69" s="470">
        <v>-2E-3</v>
      </c>
      <c r="G69" s="336">
        <f t="shared" si="5"/>
        <v>-3.0000000000000001E-3</v>
      </c>
      <c r="H69" s="490"/>
    </row>
    <row r="70" spans="1:44" s="324" customFormat="1" x14ac:dyDescent="0.2">
      <c r="A70" s="488"/>
      <c r="B70" s="326" t="s">
        <v>630</v>
      </c>
      <c r="C70" s="320"/>
      <c r="D70" s="327">
        <v>-8.0000000000000002E-3</v>
      </c>
      <c r="E70" s="327">
        <v>-1.6E-2</v>
      </c>
      <c r="F70" s="464">
        <v>-3.9E-2</v>
      </c>
      <c r="G70" s="331">
        <f t="shared" si="5"/>
        <v>-6.3E-2</v>
      </c>
      <c r="H70" s="477"/>
    </row>
    <row r="71" spans="1:44" s="324" customFormat="1" x14ac:dyDescent="0.2">
      <c r="A71" s="488"/>
      <c r="B71" s="326" t="s">
        <v>631</v>
      </c>
      <c r="C71" s="320"/>
      <c r="D71" s="327">
        <v>-8.0000000000000002E-3</v>
      </c>
      <c r="E71" s="327">
        <v>-1.7000000000000001E-2</v>
      </c>
      <c r="F71" s="464">
        <v>-0.04</v>
      </c>
      <c r="G71" s="331">
        <f t="shared" si="5"/>
        <v>-6.5000000000000002E-2</v>
      </c>
      <c r="H71" s="477"/>
    </row>
    <row r="72" spans="1:44" s="324" customFormat="1" ht="24" x14ac:dyDescent="0.2">
      <c r="A72" s="488"/>
      <c r="B72" s="326" t="s">
        <v>632</v>
      </c>
      <c r="C72" s="310"/>
      <c r="D72" s="327">
        <v>-1.2E-2</v>
      </c>
      <c r="E72" s="327">
        <v>-2.5999999999999999E-2</v>
      </c>
      <c r="F72" s="464">
        <v>-6.0999999999999999E-2</v>
      </c>
      <c r="G72" s="331">
        <f t="shared" si="5"/>
        <v>-9.9000000000000005E-2</v>
      </c>
      <c r="H72" s="477"/>
    </row>
    <row r="73" spans="1:44" s="324" customFormat="1" x14ac:dyDescent="0.2">
      <c r="A73" s="488"/>
      <c r="B73" s="326" t="s">
        <v>398</v>
      </c>
      <c r="C73" s="310"/>
      <c r="D73" s="327">
        <v>-1.4E-2</v>
      </c>
      <c r="E73" s="327">
        <v>-2.8000000000000001E-2</v>
      </c>
      <c r="F73" s="464">
        <v>-6.7000000000000004E-2</v>
      </c>
      <c r="G73" s="331">
        <f t="shared" si="5"/>
        <v>-0.10900000000000001</v>
      </c>
      <c r="H73" s="477"/>
    </row>
    <row r="74" spans="1:44" s="324" customFormat="1" x14ac:dyDescent="0.2">
      <c r="A74" s="488"/>
      <c r="B74" s="326" t="s">
        <v>633</v>
      </c>
      <c r="C74" s="320"/>
      <c r="D74" s="327">
        <v>-1.4E-2</v>
      </c>
      <c r="E74" s="327">
        <v>-0.03</v>
      </c>
      <c r="F74" s="464">
        <v>-7.0999999999999994E-2</v>
      </c>
      <c r="G74" s="331">
        <f t="shared" si="5"/>
        <v>-0.11499999999999999</v>
      </c>
      <c r="H74" s="477"/>
    </row>
    <row r="75" spans="1:44" s="494" customFormat="1" x14ac:dyDescent="0.2">
      <c r="A75" s="493"/>
      <c r="B75" s="326" t="s">
        <v>634</v>
      </c>
      <c r="C75" s="320"/>
      <c r="D75" s="327">
        <v>-3.5999999999999997E-2</v>
      </c>
      <c r="E75" s="327">
        <v>-7.4999999999999997E-2</v>
      </c>
      <c r="F75" s="464">
        <v>-0.17799999999999999</v>
      </c>
      <c r="G75" s="331">
        <f t="shared" si="5"/>
        <v>-0.28899999999999998</v>
      </c>
      <c r="H75" s="477"/>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4"/>
      <c r="AL75" s="324"/>
      <c r="AM75" s="324"/>
      <c r="AN75" s="324"/>
      <c r="AO75" s="324"/>
      <c r="AP75" s="324"/>
      <c r="AQ75" s="324"/>
      <c r="AR75" s="324"/>
    </row>
    <row r="76" spans="1:44" s="494" customFormat="1" x14ac:dyDescent="0.2">
      <c r="A76" s="493"/>
      <c r="B76" s="326" t="s">
        <v>635</v>
      </c>
      <c r="C76" s="320"/>
      <c r="D76" s="327">
        <v>-0.11600000000000001</v>
      </c>
      <c r="E76" s="327">
        <v>-0.23899999999999999</v>
      </c>
      <c r="F76" s="464">
        <v>-0.57099999999999995</v>
      </c>
      <c r="G76" s="331">
        <f t="shared" si="5"/>
        <v>-0.92599999999999993</v>
      </c>
      <c r="H76" s="477"/>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4"/>
      <c r="AL76" s="324"/>
      <c r="AM76" s="324"/>
      <c r="AN76" s="324"/>
      <c r="AO76" s="324"/>
      <c r="AP76" s="324"/>
      <c r="AQ76" s="324"/>
      <c r="AR76" s="324"/>
    </row>
    <row r="77" spans="1:44" s="324" customFormat="1" ht="24" x14ac:dyDescent="0.2">
      <c r="A77" s="488"/>
      <c r="B77" s="326" t="s">
        <v>636</v>
      </c>
      <c r="C77" s="320"/>
      <c r="D77" s="327">
        <v>-0.11899999999999999</v>
      </c>
      <c r="E77" s="327">
        <v>-0.246</v>
      </c>
      <c r="F77" s="464">
        <v>-0.58699999999999997</v>
      </c>
      <c r="G77" s="331">
        <f t="shared" si="5"/>
        <v>-0.95199999999999996</v>
      </c>
      <c r="H77" s="477"/>
    </row>
    <row r="78" spans="1:44" s="324" customFormat="1" x14ac:dyDescent="0.2">
      <c r="A78" s="488"/>
      <c r="B78" s="326" t="s">
        <v>349</v>
      </c>
      <c r="C78" s="310"/>
      <c r="D78" s="327">
        <v>-0.16600000000000001</v>
      </c>
      <c r="E78" s="327">
        <v>-0.372</v>
      </c>
      <c r="F78" s="464">
        <v>-1.1180000000000001</v>
      </c>
      <c r="G78" s="331">
        <f t="shared" si="5"/>
        <v>-1.6560000000000001</v>
      </c>
      <c r="H78" s="477"/>
    </row>
    <row r="79" spans="1:44" s="494" customFormat="1" x14ac:dyDescent="0.2">
      <c r="A79" s="488"/>
      <c r="B79" s="326" t="s">
        <v>637</v>
      </c>
      <c r="C79" s="310"/>
      <c r="D79" s="327">
        <v>-0.26700000000000002</v>
      </c>
      <c r="E79" s="327">
        <v>-0.55300000000000005</v>
      </c>
      <c r="F79" s="464">
        <v>-1.3180000000000001</v>
      </c>
      <c r="G79" s="331">
        <f t="shared" si="5"/>
        <v>-2.1379999999999999</v>
      </c>
      <c r="H79" s="477"/>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4"/>
      <c r="AL79" s="324"/>
      <c r="AM79" s="324"/>
      <c r="AN79" s="324"/>
      <c r="AO79" s="324"/>
      <c r="AP79" s="324"/>
      <c r="AQ79" s="324"/>
      <c r="AR79" s="324"/>
    </row>
    <row r="80" spans="1:44" s="494" customFormat="1" x14ac:dyDescent="0.2">
      <c r="A80" s="488"/>
      <c r="B80" s="326" t="s">
        <v>638</v>
      </c>
      <c r="C80" s="320"/>
      <c r="D80" s="327">
        <v>-0.28799999999999998</v>
      </c>
      <c r="E80" s="327">
        <v>-0.59699999999999998</v>
      </c>
      <c r="F80" s="464">
        <v>-1.4219999999999999</v>
      </c>
      <c r="G80" s="331">
        <f t="shared" si="5"/>
        <v>-2.3069999999999999</v>
      </c>
      <c r="H80" s="477"/>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4"/>
      <c r="AL80" s="324"/>
      <c r="AM80" s="324"/>
      <c r="AN80" s="324"/>
      <c r="AO80" s="324"/>
      <c r="AP80" s="324"/>
      <c r="AQ80" s="324"/>
      <c r="AR80" s="324"/>
    </row>
    <row r="81" spans="1:44" s="494" customFormat="1" x14ac:dyDescent="0.2">
      <c r="A81" s="488"/>
      <c r="B81" s="326" t="s">
        <v>639</v>
      </c>
      <c r="C81" s="310"/>
      <c r="D81" s="327">
        <v>-0.30199999999999999</v>
      </c>
      <c r="E81" s="327">
        <v>-0.625</v>
      </c>
      <c r="F81" s="464">
        <v>-1.4890000000000001</v>
      </c>
      <c r="G81" s="331">
        <f t="shared" si="5"/>
        <v>-2.4160000000000004</v>
      </c>
      <c r="H81" s="477"/>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4"/>
      <c r="AL81" s="324"/>
      <c r="AM81" s="324"/>
      <c r="AN81" s="324"/>
      <c r="AO81" s="324"/>
      <c r="AP81" s="324"/>
      <c r="AQ81" s="324"/>
      <c r="AR81" s="324"/>
    </row>
    <row r="82" spans="1:44" s="494" customFormat="1" x14ac:dyDescent="0.2">
      <c r="A82" s="488"/>
      <c r="B82" s="326" t="s">
        <v>640</v>
      </c>
      <c r="C82" s="310"/>
      <c r="D82" s="327">
        <v>-0.34</v>
      </c>
      <c r="E82" s="327">
        <v>-0.70299999999999996</v>
      </c>
      <c r="F82" s="464">
        <v>-1.6759999999999999</v>
      </c>
      <c r="G82" s="331">
        <f t="shared" si="5"/>
        <v>-2.7189999999999999</v>
      </c>
      <c r="H82" s="477"/>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4"/>
      <c r="AL82" s="324"/>
      <c r="AM82" s="324"/>
      <c r="AN82" s="324"/>
      <c r="AO82" s="324"/>
      <c r="AP82" s="324"/>
      <c r="AQ82" s="324"/>
      <c r="AR82" s="324"/>
    </row>
    <row r="83" spans="1:44" s="494" customFormat="1" x14ac:dyDescent="0.2">
      <c r="A83" s="488"/>
      <c r="B83" s="326" t="s">
        <v>641</v>
      </c>
      <c r="C83" s="320"/>
      <c r="D83" s="327">
        <v>-0.374</v>
      </c>
      <c r="E83" s="327">
        <v>-0.77400000000000002</v>
      </c>
      <c r="F83" s="464">
        <v>-1.845</v>
      </c>
      <c r="G83" s="331">
        <f t="shared" si="5"/>
        <v>-2.9930000000000003</v>
      </c>
      <c r="H83" s="477"/>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4"/>
      <c r="AL83" s="324"/>
      <c r="AM83" s="324"/>
      <c r="AN83" s="324"/>
      <c r="AO83" s="324"/>
      <c r="AP83" s="324"/>
      <c r="AQ83" s="324"/>
      <c r="AR83" s="324"/>
    </row>
    <row r="84" spans="1:44" s="494" customFormat="1" x14ac:dyDescent="0.2">
      <c r="A84" s="488"/>
      <c r="B84" s="326" t="s">
        <v>642</v>
      </c>
      <c r="C84" s="320"/>
      <c r="D84" s="327">
        <v>-0.64500000000000002</v>
      </c>
      <c r="E84" s="327">
        <v>-1.3340000000000001</v>
      </c>
      <c r="F84" s="464">
        <v>-3.1779999999999999</v>
      </c>
      <c r="G84" s="331">
        <f t="shared" si="5"/>
        <v>-5.157</v>
      </c>
      <c r="H84" s="477"/>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4"/>
      <c r="AL84" s="324"/>
      <c r="AM84" s="324"/>
      <c r="AN84" s="324"/>
      <c r="AO84" s="324"/>
      <c r="AP84" s="324"/>
      <c r="AQ84" s="324"/>
      <c r="AR84" s="324"/>
    </row>
    <row r="85" spans="1:44" s="494" customFormat="1" x14ac:dyDescent="0.2">
      <c r="A85" s="488"/>
      <c r="B85" s="326" t="s">
        <v>643</v>
      </c>
      <c r="C85" s="320"/>
      <c r="D85" s="327">
        <v>-0.72499999999999998</v>
      </c>
      <c r="E85" s="327">
        <v>-1.5009999999999999</v>
      </c>
      <c r="F85" s="464">
        <v>-3.5760000000000001</v>
      </c>
      <c r="G85" s="331">
        <f t="shared" si="5"/>
        <v>-5.8019999999999996</v>
      </c>
      <c r="H85" s="477"/>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4"/>
      <c r="AL85" s="324"/>
      <c r="AM85" s="324"/>
      <c r="AN85" s="324"/>
      <c r="AO85" s="324"/>
      <c r="AP85" s="324"/>
      <c r="AQ85" s="324"/>
      <c r="AR85" s="324"/>
    </row>
    <row r="86" spans="1:44" s="494" customFormat="1" x14ac:dyDescent="0.2">
      <c r="A86" s="488"/>
      <c r="B86" s="326" t="s">
        <v>644</v>
      </c>
      <c r="C86" s="310"/>
      <c r="D86" s="327">
        <v>-1.635</v>
      </c>
      <c r="E86" s="327">
        <v>-3.4009999999999998</v>
      </c>
      <c r="F86" s="464">
        <v>-8.1039999999999992</v>
      </c>
      <c r="G86" s="331">
        <f t="shared" si="5"/>
        <v>-13.139999999999999</v>
      </c>
      <c r="H86" s="477"/>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4"/>
      <c r="AK86" s="324"/>
      <c r="AL86" s="324"/>
      <c r="AM86" s="324"/>
      <c r="AN86" s="324"/>
      <c r="AO86" s="324"/>
      <c r="AP86" s="324"/>
      <c r="AQ86" s="324"/>
      <c r="AR86" s="324"/>
    </row>
    <row r="87" spans="1:44" s="494" customFormat="1" x14ac:dyDescent="0.2">
      <c r="A87" s="488"/>
      <c r="B87" s="326" t="s">
        <v>21</v>
      </c>
      <c r="C87" s="310"/>
      <c r="D87" s="329" t="s">
        <v>315</v>
      </c>
      <c r="E87" s="329" t="s">
        <v>315</v>
      </c>
      <c r="F87" s="464">
        <v>-16.574999999999999</v>
      </c>
      <c r="G87" s="331">
        <f t="shared" si="5"/>
        <v>-16.574999999999999</v>
      </c>
      <c r="H87" s="477"/>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4"/>
      <c r="AK87" s="324"/>
      <c r="AL87" s="324"/>
      <c r="AM87" s="324"/>
      <c r="AN87" s="324"/>
      <c r="AO87" s="324"/>
      <c r="AP87" s="324"/>
      <c r="AQ87" s="324"/>
      <c r="AR87" s="324"/>
    </row>
    <row r="88" spans="1:44" s="324" customFormat="1" ht="24" x14ac:dyDescent="0.2">
      <c r="A88" s="488"/>
      <c r="B88" s="326" t="s">
        <v>645</v>
      </c>
      <c r="C88" s="310"/>
      <c r="D88" s="327">
        <v>-4.7930000000000001</v>
      </c>
      <c r="E88" s="327">
        <v>-9.9179999999999993</v>
      </c>
      <c r="F88" s="464">
        <v>-23.629000000000001</v>
      </c>
      <c r="G88" s="331">
        <f t="shared" si="5"/>
        <v>-38.340000000000003</v>
      </c>
      <c r="H88" s="477"/>
    </row>
    <row r="89" spans="1:44" s="324" customFormat="1" x14ac:dyDescent="0.2">
      <c r="A89" s="488"/>
      <c r="B89" s="326" t="s">
        <v>646</v>
      </c>
      <c r="C89" s="310"/>
      <c r="D89" s="327">
        <v>-5.22</v>
      </c>
      <c r="E89" s="327">
        <v>-10.108000000000001</v>
      </c>
      <c r="F89" s="464">
        <v>-24.081</v>
      </c>
      <c r="G89" s="331">
        <f t="shared" si="5"/>
        <v>-39.408999999999999</v>
      </c>
      <c r="H89" s="477"/>
    </row>
    <row r="90" spans="1:44" s="324" customFormat="1" x14ac:dyDescent="0.2">
      <c r="A90" s="488"/>
      <c r="B90" s="326" t="s">
        <v>647</v>
      </c>
      <c r="C90" s="320"/>
      <c r="D90" s="327">
        <v>-8.9849999999999994</v>
      </c>
      <c r="E90" s="327">
        <v>-18.728999999999999</v>
      </c>
      <c r="F90" s="464">
        <v>-44.622</v>
      </c>
      <c r="G90" s="331">
        <f t="shared" si="5"/>
        <v>-72.335999999999999</v>
      </c>
      <c r="H90" s="477"/>
    </row>
    <row r="91" spans="1:44" s="324" customFormat="1" x14ac:dyDescent="0.2">
      <c r="A91" s="488"/>
      <c r="B91" s="370" t="s">
        <v>371</v>
      </c>
      <c r="C91" s="310"/>
      <c r="D91" s="329" t="s">
        <v>315</v>
      </c>
      <c r="E91" s="329" t="s">
        <v>315</v>
      </c>
      <c r="F91" s="464">
        <v>-222.291</v>
      </c>
      <c r="G91" s="331">
        <f t="shared" si="5"/>
        <v>-222.291</v>
      </c>
      <c r="H91" s="477"/>
    </row>
    <row r="92" spans="1:44" s="324" customFormat="1" x14ac:dyDescent="0.2">
      <c r="A92" s="488"/>
      <c r="B92" s="326" t="s">
        <v>648</v>
      </c>
      <c r="C92" s="310"/>
      <c r="D92" s="327">
        <v>-71.384</v>
      </c>
      <c r="E92" s="327">
        <v>-147.23699999999999</v>
      </c>
      <c r="F92" s="464">
        <v>-350.78699999999998</v>
      </c>
      <c r="G92" s="331">
        <f t="shared" si="5"/>
        <v>-569.4079999999999</v>
      </c>
      <c r="H92" s="477"/>
    </row>
    <row r="93" spans="1:44" s="324" customFormat="1" x14ac:dyDescent="0.2">
      <c r="A93" s="488"/>
      <c r="B93" s="326" t="s">
        <v>373</v>
      </c>
      <c r="C93" s="310"/>
      <c r="D93" s="327">
        <v>-29.692</v>
      </c>
      <c r="E93" s="327">
        <v>-228.21299999999999</v>
      </c>
      <c r="F93" s="464">
        <v>-543.70899999999995</v>
      </c>
      <c r="G93" s="331">
        <f t="shared" si="5"/>
        <v>-801.61399999999992</v>
      </c>
      <c r="H93" s="477"/>
    </row>
    <row r="94" spans="1:44" s="430" customFormat="1" x14ac:dyDescent="0.2">
      <c r="A94" s="495"/>
      <c r="B94" s="496" t="s">
        <v>152</v>
      </c>
      <c r="C94" s="310"/>
      <c r="D94" s="401">
        <f>SUM(D95:D100)</f>
        <v>-7.4090000000000007</v>
      </c>
      <c r="E94" s="401">
        <f>SUM(E95:E100)</f>
        <v>-15.329999999999998</v>
      </c>
      <c r="F94" s="401">
        <f>SUM(F95:F100)</f>
        <v>-65.198999999999998</v>
      </c>
      <c r="G94" s="405">
        <f>SUM(G95:G100)</f>
        <v>-87.938000000000002</v>
      </c>
      <c r="H94" s="477"/>
    </row>
    <row r="95" spans="1:44" s="430" customFormat="1" x14ac:dyDescent="0.2">
      <c r="A95" s="495"/>
      <c r="B95" s="326" t="s">
        <v>649</v>
      </c>
      <c r="C95" s="310"/>
      <c r="D95" s="327">
        <v>-9.6000000000000002E-2</v>
      </c>
      <c r="E95" s="327">
        <v>-0.19900000000000001</v>
      </c>
      <c r="F95" s="464">
        <v>-0.47399999999999998</v>
      </c>
      <c r="G95" s="331">
        <f t="shared" ref="G95:G100" si="6">SUM(D95:F95)</f>
        <v>-0.76900000000000002</v>
      </c>
      <c r="H95" s="477"/>
    </row>
    <row r="96" spans="1:44" s="430" customFormat="1" x14ac:dyDescent="0.2">
      <c r="A96" s="495"/>
      <c r="B96" s="326" t="s">
        <v>349</v>
      </c>
      <c r="C96" s="310"/>
      <c r="D96" s="327">
        <v>-0.161</v>
      </c>
      <c r="E96" s="327">
        <v>-0.33300000000000002</v>
      </c>
      <c r="F96" s="464">
        <v>-0.79200000000000004</v>
      </c>
      <c r="G96" s="331">
        <f t="shared" si="6"/>
        <v>-1.286</v>
      </c>
      <c r="H96" s="477"/>
    </row>
    <row r="97" spans="1:11" s="430" customFormat="1" x14ac:dyDescent="0.2">
      <c r="A97" s="495"/>
      <c r="B97" s="326" t="s">
        <v>650</v>
      </c>
      <c r="C97" s="310"/>
      <c r="D97" s="327">
        <v>-0.83499999999999996</v>
      </c>
      <c r="E97" s="327">
        <v>-1.7270000000000001</v>
      </c>
      <c r="F97" s="464">
        <v>-4.1150000000000002</v>
      </c>
      <c r="G97" s="331">
        <f t="shared" si="6"/>
        <v>-6.6770000000000005</v>
      </c>
      <c r="H97" s="477"/>
    </row>
    <row r="98" spans="1:11" s="430" customFormat="1" x14ac:dyDescent="0.2">
      <c r="A98" s="495"/>
      <c r="B98" s="326" t="s">
        <v>651</v>
      </c>
      <c r="C98" s="310"/>
      <c r="D98" s="327">
        <v>-2.3109999999999999</v>
      </c>
      <c r="E98" s="327">
        <v>-4.7809999999999997</v>
      </c>
      <c r="F98" s="464">
        <v>-11.391</v>
      </c>
      <c r="G98" s="331">
        <f t="shared" si="6"/>
        <v>-18.483000000000001</v>
      </c>
      <c r="H98" s="477"/>
    </row>
    <row r="99" spans="1:11" s="430" customFormat="1" x14ac:dyDescent="0.2">
      <c r="A99" s="495"/>
      <c r="B99" s="326" t="s">
        <v>21</v>
      </c>
      <c r="C99" s="310"/>
      <c r="D99" s="329" t="s">
        <v>315</v>
      </c>
      <c r="E99" s="329" t="s">
        <v>315</v>
      </c>
      <c r="F99" s="464">
        <v>-28.677</v>
      </c>
      <c r="G99" s="331">
        <f t="shared" si="6"/>
        <v>-28.677</v>
      </c>
      <c r="H99" s="477"/>
    </row>
    <row r="100" spans="1:11" s="430" customFormat="1" x14ac:dyDescent="0.2">
      <c r="A100" s="495"/>
      <c r="B100" s="326" t="s">
        <v>22</v>
      </c>
      <c r="C100" s="310"/>
      <c r="D100" s="327">
        <v>-4.0060000000000002</v>
      </c>
      <c r="E100" s="327">
        <v>-8.2899999999999991</v>
      </c>
      <c r="F100" s="464">
        <v>-19.75</v>
      </c>
      <c r="G100" s="331">
        <f t="shared" si="6"/>
        <v>-32.045999999999999</v>
      </c>
      <c r="H100" s="477"/>
    </row>
    <row r="101" spans="1:11" s="430" customFormat="1" x14ac:dyDescent="0.2">
      <c r="A101" s="495"/>
      <c r="B101" s="320" t="s">
        <v>153</v>
      </c>
      <c r="C101" s="310"/>
      <c r="D101" s="401">
        <f>SUM(D102:D106)</f>
        <v>4.9000000000000004</v>
      </c>
      <c r="E101" s="401">
        <f>SUM(E102:E106)</f>
        <v>-1.4889999999999999</v>
      </c>
      <c r="F101" s="497">
        <f>SUM(F102:F106)</f>
        <v>-9.1530000000000005</v>
      </c>
      <c r="G101" s="405">
        <f>SUM(G102:G106)</f>
        <v>-5.742</v>
      </c>
    </row>
    <row r="102" spans="1:11" s="430" customFormat="1" x14ac:dyDescent="0.2">
      <c r="A102" s="495"/>
      <c r="B102" s="370" t="s">
        <v>318</v>
      </c>
      <c r="C102" s="310"/>
      <c r="D102" s="327">
        <v>5.6189999999999998</v>
      </c>
      <c r="E102" s="329" t="s">
        <v>315</v>
      </c>
      <c r="F102" s="329" t="s">
        <v>315</v>
      </c>
      <c r="G102" s="331">
        <f>SUM(D102:F102)</f>
        <v>5.6189999999999998</v>
      </c>
    </row>
    <row r="103" spans="1:11" s="441" customFormat="1" hidden="1" x14ac:dyDescent="0.2">
      <c r="A103" s="498"/>
      <c r="B103" s="379" t="s">
        <v>324</v>
      </c>
      <c r="C103" s="334"/>
      <c r="D103" s="335">
        <v>-3.0000000000000001E-3</v>
      </c>
      <c r="E103" s="335">
        <v>-5.0000000000000001E-3</v>
      </c>
      <c r="F103" s="470">
        <v>-1.2999999999999999E-2</v>
      </c>
      <c r="G103" s="336">
        <f>SUM(D103:F103)</f>
        <v>-2.0999999999999998E-2</v>
      </c>
    </row>
    <row r="104" spans="1:11" s="430" customFormat="1" x14ac:dyDescent="0.2">
      <c r="A104" s="495"/>
      <c r="B104" s="370" t="s">
        <v>349</v>
      </c>
      <c r="C104" s="310"/>
      <c r="D104" s="327">
        <v>-1.2E-2</v>
      </c>
      <c r="E104" s="327">
        <v>-2.5999999999999999E-2</v>
      </c>
      <c r="F104" s="464">
        <v>-0.06</v>
      </c>
      <c r="G104" s="331">
        <f>SUM(D104:F104)</f>
        <v>-9.8000000000000004E-2</v>
      </c>
    </row>
    <row r="105" spans="1:11" s="430" customFormat="1" x14ac:dyDescent="0.2">
      <c r="A105" s="495"/>
      <c r="B105" s="370" t="s">
        <v>21</v>
      </c>
      <c r="C105" s="310"/>
      <c r="D105" s="329" t="s">
        <v>315</v>
      </c>
      <c r="E105" s="329" t="s">
        <v>315</v>
      </c>
      <c r="F105" s="464">
        <v>-5.61</v>
      </c>
      <c r="G105" s="331">
        <f>SUM(D105:F105)</f>
        <v>-5.61</v>
      </c>
    </row>
    <row r="106" spans="1:11" s="430" customFormat="1" x14ac:dyDescent="0.2">
      <c r="A106" s="495"/>
      <c r="B106" s="370" t="s">
        <v>22</v>
      </c>
      <c r="C106" s="310"/>
      <c r="D106" s="327">
        <v>-0.70399999999999996</v>
      </c>
      <c r="E106" s="327">
        <v>-1.458</v>
      </c>
      <c r="F106" s="464">
        <v>-3.47</v>
      </c>
      <c r="G106" s="331">
        <f>SUM(D106:F106)</f>
        <v>-5.6319999999999997</v>
      </c>
    </row>
    <row r="107" spans="1:11" s="430" customFormat="1" x14ac:dyDescent="0.2">
      <c r="A107" s="495"/>
      <c r="B107" s="320" t="s">
        <v>156</v>
      </c>
      <c r="C107" s="310"/>
      <c r="D107" s="401">
        <f>SUM(D108:D117)</f>
        <v>4.8349999999999982</v>
      </c>
      <c r="E107" s="401">
        <f>SUM(E108:E117)</f>
        <v>-2.5270000000000001</v>
      </c>
      <c r="F107" s="499">
        <f>SUM(F108:F117)</f>
        <v>-11.147</v>
      </c>
      <c r="G107" s="405">
        <f>SUM(G108:G117)</f>
        <v>-8.8390000000000004</v>
      </c>
    </row>
    <row r="108" spans="1:11" s="430" customFormat="1" x14ac:dyDescent="0.2">
      <c r="A108" s="488"/>
      <c r="B108" s="326" t="s">
        <v>318</v>
      </c>
      <c r="C108" s="320"/>
      <c r="D108" s="327">
        <v>5.0039999999999996</v>
      </c>
      <c r="E108" s="329" t="s">
        <v>315</v>
      </c>
      <c r="F108" s="329" t="s">
        <v>315</v>
      </c>
      <c r="G108" s="331">
        <f t="shared" ref="G108:G132" si="7">SUM(D108:F108)</f>
        <v>5.0039999999999996</v>
      </c>
      <c r="H108" s="324"/>
      <c r="I108" s="324"/>
      <c r="J108" s="324"/>
      <c r="K108" s="324"/>
    </row>
    <row r="109" spans="1:11" s="430" customFormat="1" x14ac:dyDescent="0.2">
      <c r="A109" s="488"/>
      <c r="B109" s="326" t="s">
        <v>349</v>
      </c>
      <c r="C109" s="310"/>
      <c r="D109" s="327">
        <v>2.2000000000000002</v>
      </c>
      <c r="E109" s="327">
        <v>0.34100000000000003</v>
      </c>
      <c r="F109" s="464">
        <v>0.245</v>
      </c>
      <c r="G109" s="331">
        <f t="shared" si="7"/>
        <v>2.7860000000000005</v>
      </c>
      <c r="H109" s="324"/>
      <c r="I109" s="324"/>
      <c r="J109" s="324"/>
      <c r="K109" s="324"/>
    </row>
    <row r="110" spans="1:11" s="430" customFormat="1" x14ac:dyDescent="0.2">
      <c r="A110" s="488"/>
      <c r="B110" s="326" t="s">
        <v>615</v>
      </c>
      <c r="C110" s="310"/>
      <c r="D110" s="327">
        <v>6.8000000000000005E-2</v>
      </c>
      <c r="E110" s="327">
        <v>6.6000000000000003E-2</v>
      </c>
      <c r="F110" s="464">
        <v>7.1999999999999995E-2</v>
      </c>
      <c r="G110" s="331">
        <f t="shared" si="7"/>
        <v>0.20600000000000002</v>
      </c>
      <c r="H110" s="324"/>
      <c r="I110" s="324"/>
      <c r="J110" s="324"/>
      <c r="K110" s="324"/>
    </row>
    <row r="111" spans="1:11" s="441" customFormat="1" hidden="1" x14ac:dyDescent="0.2">
      <c r="A111" s="489"/>
      <c r="B111" s="333" t="s">
        <v>652</v>
      </c>
      <c r="C111" s="334"/>
      <c r="D111" s="335">
        <v>0</v>
      </c>
      <c r="E111" s="335">
        <v>-1E-3</v>
      </c>
      <c r="F111" s="470">
        <v>-2E-3</v>
      </c>
      <c r="G111" s="336">
        <f t="shared" si="7"/>
        <v>-3.0000000000000001E-3</v>
      </c>
      <c r="H111" s="337"/>
      <c r="I111" s="337"/>
      <c r="J111" s="337"/>
      <c r="K111" s="337"/>
    </row>
    <row r="112" spans="1:11" s="441" customFormat="1" hidden="1" x14ac:dyDescent="0.2">
      <c r="A112" s="489"/>
      <c r="B112" s="333" t="s">
        <v>653</v>
      </c>
      <c r="C112" s="334"/>
      <c r="D112" s="335">
        <v>-2E-3</v>
      </c>
      <c r="E112" s="335">
        <v>-4.0000000000000001E-3</v>
      </c>
      <c r="F112" s="470">
        <v>-0.01</v>
      </c>
      <c r="G112" s="336">
        <f t="shared" si="7"/>
        <v>-1.6E-2</v>
      </c>
      <c r="H112" s="337"/>
      <c r="I112" s="337"/>
      <c r="J112" s="337"/>
      <c r="K112" s="337"/>
    </row>
    <row r="113" spans="1:11" s="430" customFormat="1" x14ac:dyDescent="0.2">
      <c r="A113" s="488"/>
      <c r="B113" s="326" t="s">
        <v>654</v>
      </c>
      <c r="C113" s="310"/>
      <c r="D113" s="327">
        <v>-1.4E-2</v>
      </c>
      <c r="E113" s="327">
        <v>-2.9000000000000001E-2</v>
      </c>
      <c r="F113" s="464">
        <v>-6.8000000000000005E-2</v>
      </c>
      <c r="G113" s="331">
        <f t="shared" si="7"/>
        <v>-0.11100000000000002</v>
      </c>
      <c r="H113" s="324"/>
      <c r="I113" s="324"/>
      <c r="J113" s="324"/>
      <c r="K113" s="324"/>
    </row>
    <row r="114" spans="1:11" s="430" customFormat="1" x14ac:dyDescent="0.2">
      <c r="A114" s="488"/>
      <c r="B114" s="326" t="s">
        <v>342</v>
      </c>
      <c r="C114" s="310"/>
      <c r="D114" s="327">
        <v>-1.7000000000000001E-2</v>
      </c>
      <c r="E114" s="327">
        <v>-3.5000000000000003E-2</v>
      </c>
      <c r="F114" s="464">
        <v>-8.4000000000000005E-2</v>
      </c>
      <c r="G114" s="331">
        <f t="shared" si="7"/>
        <v>-0.13600000000000001</v>
      </c>
      <c r="H114" s="324"/>
      <c r="I114" s="324"/>
      <c r="J114" s="324"/>
      <c r="K114" s="324"/>
    </row>
    <row r="115" spans="1:11" s="430" customFormat="1" x14ac:dyDescent="0.2">
      <c r="A115" s="488"/>
      <c r="B115" s="326" t="s">
        <v>655</v>
      </c>
      <c r="C115" s="320"/>
      <c r="D115" s="327">
        <v>0.95299999999999996</v>
      </c>
      <c r="E115" s="327">
        <v>-0.20399999999999999</v>
      </c>
      <c r="F115" s="464">
        <v>-0.97599999999999998</v>
      </c>
      <c r="G115" s="331">
        <f t="shared" si="7"/>
        <v>-0.22699999999999998</v>
      </c>
      <c r="H115" s="324"/>
      <c r="I115" s="324"/>
      <c r="J115" s="324"/>
      <c r="K115" s="324"/>
    </row>
    <row r="116" spans="1:11" s="430" customFormat="1" x14ac:dyDescent="0.2">
      <c r="A116" s="488"/>
      <c r="B116" s="326" t="s">
        <v>21</v>
      </c>
      <c r="C116" s="310"/>
      <c r="D116" s="329" t="s">
        <v>315</v>
      </c>
      <c r="E116" s="329" t="s">
        <v>315</v>
      </c>
      <c r="F116" s="464">
        <v>-4.6470000000000002</v>
      </c>
      <c r="G116" s="331">
        <f t="shared" si="7"/>
        <v>-4.6470000000000002</v>
      </c>
      <c r="H116" s="324"/>
      <c r="I116" s="324"/>
      <c r="J116" s="324"/>
      <c r="K116" s="324"/>
    </row>
    <row r="117" spans="1:11" s="430" customFormat="1" x14ac:dyDescent="0.2">
      <c r="A117" s="488"/>
      <c r="B117" s="326" t="s">
        <v>22</v>
      </c>
      <c r="C117" s="310"/>
      <c r="D117" s="327">
        <v>-3.3570000000000002</v>
      </c>
      <c r="E117" s="327">
        <v>-2.661</v>
      </c>
      <c r="F117" s="464">
        <v>-5.6769999999999996</v>
      </c>
      <c r="G117" s="331">
        <f t="shared" si="7"/>
        <v>-11.695</v>
      </c>
      <c r="H117" s="324"/>
      <c r="I117" s="324"/>
      <c r="J117" s="324"/>
      <c r="K117" s="324"/>
    </row>
    <row r="118" spans="1:11" s="430" customFormat="1" x14ac:dyDescent="0.2">
      <c r="A118" s="495"/>
      <c r="B118" s="320" t="s">
        <v>235</v>
      </c>
      <c r="C118" s="310"/>
      <c r="D118" s="401">
        <f>SUM(D119:D124)</f>
        <v>37.011999999999993</v>
      </c>
      <c r="E118" s="401">
        <f>SUM(E119:E124)</f>
        <v>36.629000000000005</v>
      </c>
      <c r="F118" s="500">
        <f>SUM(F119:F124)</f>
        <v>33.722000000000001</v>
      </c>
      <c r="G118" s="499">
        <f t="shared" si="7"/>
        <v>107.363</v>
      </c>
    </row>
    <row r="119" spans="1:11" s="430" customFormat="1" x14ac:dyDescent="0.2">
      <c r="A119" s="495"/>
      <c r="B119" s="326" t="s">
        <v>21</v>
      </c>
      <c r="C119" s="320"/>
      <c r="D119" s="327">
        <v>35.845999999999997</v>
      </c>
      <c r="E119" s="327">
        <v>37.459000000000003</v>
      </c>
      <c r="F119" s="464">
        <v>35.694000000000003</v>
      </c>
      <c r="G119" s="331">
        <f t="shared" si="7"/>
        <v>108.99900000000001</v>
      </c>
    </row>
    <row r="120" spans="1:11" s="430" customFormat="1" x14ac:dyDescent="0.2">
      <c r="A120" s="495"/>
      <c r="B120" s="326" t="s">
        <v>22</v>
      </c>
      <c r="C120" s="320"/>
      <c r="D120" s="327">
        <v>1.867</v>
      </c>
      <c r="E120" s="327">
        <v>1.63</v>
      </c>
      <c r="F120" s="464">
        <v>0.64500000000000002</v>
      </c>
      <c r="G120" s="331">
        <f t="shared" si="7"/>
        <v>4.1419999999999995</v>
      </c>
    </row>
    <row r="121" spans="1:11" s="430" customFormat="1" x14ac:dyDescent="0.2">
      <c r="A121" s="495"/>
      <c r="B121" s="326" t="s">
        <v>318</v>
      </c>
      <c r="C121" s="310"/>
      <c r="D121" s="327">
        <v>1.5669999999999999</v>
      </c>
      <c r="E121" s="329" t="s">
        <v>315</v>
      </c>
      <c r="F121" s="329" t="s">
        <v>315</v>
      </c>
      <c r="G121" s="331">
        <f t="shared" si="7"/>
        <v>1.5669999999999999</v>
      </c>
    </row>
    <row r="122" spans="1:11" s="430" customFormat="1" x14ac:dyDescent="0.2">
      <c r="A122" s="495"/>
      <c r="B122" s="326" t="s">
        <v>342</v>
      </c>
      <c r="C122" s="320"/>
      <c r="D122" s="327">
        <v>6.8000000000000005E-2</v>
      </c>
      <c r="E122" s="327">
        <v>6.7000000000000004E-2</v>
      </c>
      <c r="F122" s="464">
        <v>6.0999999999999999E-2</v>
      </c>
      <c r="G122" s="331">
        <f t="shared" si="7"/>
        <v>0.19600000000000001</v>
      </c>
    </row>
    <row r="123" spans="1:11" s="441" customFormat="1" hidden="1" x14ac:dyDescent="0.2">
      <c r="A123" s="498"/>
      <c r="B123" s="333" t="s">
        <v>656</v>
      </c>
      <c r="C123" s="334"/>
      <c r="D123" s="335">
        <v>-1E-3</v>
      </c>
      <c r="E123" s="335">
        <v>-1E-3</v>
      </c>
      <c r="F123" s="470">
        <v>-2E-3</v>
      </c>
      <c r="G123" s="336">
        <f t="shared" si="7"/>
        <v>-4.0000000000000001E-3</v>
      </c>
    </row>
    <row r="124" spans="1:11" s="430" customFormat="1" x14ac:dyDescent="0.2">
      <c r="A124" s="495"/>
      <c r="B124" s="326" t="s">
        <v>349</v>
      </c>
      <c r="C124" s="310"/>
      <c r="D124" s="327">
        <v>-2.335</v>
      </c>
      <c r="E124" s="327">
        <v>-2.5259999999999998</v>
      </c>
      <c r="F124" s="464">
        <v>-2.6760000000000002</v>
      </c>
      <c r="G124" s="331">
        <f t="shared" si="7"/>
        <v>-7.5369999999999999</v>
      </c>
    </row>
    <row r="125" spans="1:11" s="430" customFormat="1" x14ac:dyDescent="0.2">
      <c r="A125" s="495"/>
      <c r="B125" s="320" t="s">
        <v>657</v>
      </c>
      <c r="C125" s="310"/>
      <c r="D125" s="401">
        <f>SUM(D126:D132)</f>
        <v>0.40300000000000069</v>
      </c>
      <c r="E125" s="401">
        <f>SUM(E126:E132)</f>
        <v>-3.786</v>
      </c>
      <c r="F125" s="500">
        <f>SUM(F126:F132)</f>
        <v>-15.141999999999999</v>
      </c>
      <c r="G125" s="499">
        <f t="shared" si="7"/>
        <v>-18.524999999999999</v>
      </c>
    </row>
    <row r="126" spans="1:11" s="430" customFormat="1" x14ac:dyDescent="0.2">
      <c r="A126" s="495"/>
      <c r="B126" s="326" t="s">
        <v>318</v>
      </c>
      <c r="C126" s="310"/>
      <c r="D126" s="327">
        <v>2.2330000000000001</v>
      </c>
      <c r="E126" s="329" t="s">
        <v>315</v>
      </c>
      <c r="F126" s="329" t="s">
        <v>315</v>
      </c>
      <c r="G126" s="331">
        <f t="shared" si="7"/>
        <v>2.2330000000000001</v>
      </c>
    </row>
    <row r="127" spans="1:11" s="430" customFormat="1" x14ac:dyDescent="0.2">
      <c r="A127" s="495"/>
      <c r="B127" s="326" t="s">
        <v>342</v>
      </c>
      <c r="C127" s="310"/>
      <c r="D127" s="327">
        <v>-6.0000000000000001E-3</v>
      </c>
      <c r="E127" s="327">
        <v>-1.4E-2</v>
      </c>
      <c r="F127" s="464">
        <v>-3.1E-2</v>
      </c>
      <c r="G127" s="331">
        <f t="shared" si="7"/>
        <v>-5.1000000000000004E-2</v>
      </c>
    </row>
    <row r="128" spans="1:11" s="430" customFormat="1" x14ac:dyDescent="0.2">
      <c r="A128" s="495"/>
      <c r="B128" s="326" t="s">
        <v>658</v>
      </c>
      <c r="C128" s="310"/>
      <c r="D128" s="327">
        <v>-3.4000000000000002E-2</v>
      </c>
      <c r="E128" s="327">
        <v>-7.0000000000000007E-2</v>
      </c>
      <c r="F128" s="464">
        <v>-0.16600000000000001</v>
      </c>
      <c r="G128" s="331">
        <f t="shared" si="7"/>
        <v>-0.27</v>
      </c>
    </row>
    <row r="129" spans="1:7" s="430" customFormat="1" x14ac:dyDescent="0.2">
      <c r="A129" s="495"/>
      <c r="B129" s="326" t="s">
        <v>659</v>
      </c>
      <c r="C129" s="310"/>
      <c r="D129" s="327">
        <v>-3.7999999999999999E-2</v>
      </c>
      <c r="E129" s="327">
        <v>-7.8E-2</v>
      </c>
      <c r="F129" s="464">
        <v>-0.185</v>
      </c>
      <c r="G129" s="331">
        <f t="shared" si="7"/>
        <v>-0.30099999999999999</v>
      </c>
    </row>
    <row r="130" spans="1:7" s="430" customFormat="1" x14ac:dyDescent="0.2">
      <c r="A130" s="495"/>
      <c r="B130" s="326" t="s">
        <v>349</v>
      </c>
      <c r="C130" s="310"/>
      <c r="D130" s="327">
        <v>-5.1999999999999998E-2</v>
      </c>
      <c r="E130" s="327">
        <v>-0.109</v>
      </c>
      <c r="F130" s="464">
        <v>-0.25800000000000001</v>
      </c>
      <c r="G130" s="331">
        <f t="shared" si="7"/>
        <v>-0.41900000000000004</v>
      </c>
    </row>
    <row r="131" spans="1:7" s="430" customFormat="1" x14ac:dyDescent="0.2">
      <c r="A131" s="495"/>
      <c r="B131" s="326" t="s">
        <v>21</v>
      </c>
      <c r="C131" s="310"/>
      <c r="D131" s="329" t="s">
        <v>315</v>
      </c>
      <c r="E131" s="329" t="s">
        <v>315</v>
      </c>
      <c r="F131" s="464">
        <v>-6.1210000000000004</v>
      </c>
      <c r="G131" s="331">
        <f t="shared" si="7"/>
        <v>-6.1210000000000004</v>
      </c>
    </row>
    <row r="132" spans="1:7" s="430" customFormat="1" x14ac:dyDescent="0.2">
      <c r="A132" s="495"/>
      <c r="B132" s="326" t="s">
        <v>22</v>
      </c>
      <c r="C132" s="310"/>
      <c r="D132" s="327">
        <v>-1.7</v>
      </c>
      <c r="E132" s="327">
        <v>-3.5150000000000001</v>
      </c>
      <c r="F132" s="464">
        <v>-8.3810000000000002</v>
      </c>
      <c r="G132" s="331">
        <f t="shared" si="7"/>
        <v>-13.596</v>
      </c>
    </row>
    <row r="133" spans="1:7" s="324" customFormat="1" x14ac:dyDescent="0.2">
      <c r="A133" s="488"/>
      <c r="B133" s="320" t="s">
        <v>155</v>
      </c>
      <c r="C133" s="310"/>
      <c r="D133" s="401">
        <f>SUM(D134:D140)</f>
        <v>77.924999999999983</v>
      </c>
      <c r="E133" s="401">
        <f>SUM(E134:E140)</f>
        <v>57.17</v>
      </c>
      <c r="F133" s="500">
        <f>SUM(F134:F140)</f>
        <v>28.261999999999997</v>
      </c>
      <c r="G133" s="499">
        <f>SUM(G134:G140)</f>
        <v>163.35699999999997</v>
      </c>
    </row>
    <row r="134" spans="1:7" s="324" customFormat="1" x14ac:dyDescent="0.2">
      <c r="A134" s="488"/>
      <c r="B134" s="326" t="s">
        <v>22</v>
      </c>
      <c r="C134" s="310"/>
      <c r="D134" s="327">
        <v>49.332000000000001</v>
      </c>
      <c r="E134" s="327">
        <v>53.953000000000003</v>
      </c>
      <c r="F134" s="464">
        <v>56.3</v>
      </c>
      <c r="G134" s="331">
        <f t="shared" ref="G134:G140" si="8">SUM(D134:F134)</f>
        <v>159.58499999999998</v>
      </c>
    </row>
    <row r="135" spans="1:7" s="324" customFormat="1" x14ac:dyDescent="0.2">
      <c r="A135" s="488"/>
      <c r="B135" s="326" t="s">
        <v>318</v>
      </c>
      <c r="C135" s="310"/>
      <c r="D135" s="327">
        <v>23.629000000000001</v>
      </c>
      <c r="E135" s="329" t="s">
        <v>315</v>
      </c>
      <c r="F135" s="329" t="s">
        <v>315</v>
      </c>
      <c r="G135" s="331">
        <f t="shared" si="8"/>
        <v>23.629000000000001</v>
      </c>
    </row>
    <row r="136" spans="1:7" s="324" customFormat="1" x14ac:dyDescent="0.2">
      <c r="A136" s="488"/>
      <c r="B136" s="326" t="s">
        <v>324</v>
      </c>
      <c r="C136" s="310"/>
      <c r="D136" s="327">
        <v>3.6920000000000002</v>
      </c>
      <c r="E136" s="327">
        <v>4.0030000000000001</v>
      </c>
      <c r="F136" s="464">
        <v>4.1779999999999999</v>
      </c>
      <c r="G136" s="331">
        <f t="shared" si="8"/>
        <v>11.873000000000001</v>
      </c>
    </row>
    <row r="137" spans="1:7" s="324" customFormat="1" x14ac:dyDescent="0.2">
      <c r="A137" s="488"/>
      <c r="B137" s="326" t="s">
        <v>349</v>
      </c>
      <c r="C137" s="310"/>
      <c r="D137" s="327">
        <v>2.1669999999999998</v>
      </c>
      <c r="E137" s="327">
        <v>2.129</v>
      </c>
      <c r="F137" s="464">
        <v>2.0369999999999999</v>
      </c>
      <c r="G137" s="331">
        <f t="shared" si="8"/>
        <v>6.3329999999999993</v>
      </c>
    </row>
    <row r="138" spans="1:7" s="324" customFormat="1" x14ac:dyDescent="0.2">
      <c r="A138" s="488"/>
      <c r="B138" s="326" t="s">
        <v>342</v>
      </c>
      <c r="C138" s="310"/>
      <c r="D138" s="327">
        <v>0.91900000000000004</v>
      </c>
      <c r="E138" s="327">
        <v>0.83799999999999997</v>
      </c>
      <c r="F138" s="464">
        <v>2.2639999999999998</v>
      </c>
      <c r="G138" s="331">
        <f t="shared" si="8"/>
        <v>4.0209999999999999</v>
      </c>
    </row>
    <row r="139" spans="1:7" s="324" customFormat="1" x14ac:dyDescent="0.2">
      <c r="A139" s="488"/>
      <c r="B139" s="326" t="s">
        <v>381</v>
      </c>
      <c r="C139" s="310"/>
      <c r="D139" s="327">
        <v>-1.8140000000000001</v>
      </c>
      <c r="E139" s="327">
        <v>-3.7530000000000001</v>
      </c>
      <c r="F139" s="464">
        <v>-8.9420000000000002</v>
      </c>
      <c r="G139" s="331">
        <f t="shared" si="8"/>
        <v>-14.509</v>
      </c>
    </row>
    <row r="140" spans="1:7" s="324" customFormat="1" x14ac:dyDescent="0.2">
      <c r="A140" s="488"/>
      <c r="B140" s="326" t="s">
        <v>21</v>
      </c>
      <c r="C140" s="310"/>
      <c r="D140" s="329" t="s">
        <v>315</v>
      </c>
      <c r="E140" s="329" t="s">
        <v>315</v>
      </c>
      <c r="F140" s="464">
        <v>-27.574999999999999</v>
      </c>
      <c r="G140" s="331">
        <f t="shared" si="8"/>
        <v>-27.574999999999999</v>
      </c>
    </row>
    <row r="141" spans="1:7" s="324" customFormat="1" x14ac:dyDescent="0.2">
      <c r="A141" s="488"/>
      <c r="B141" s="320" t="s">
        <v>149</v>
      </c>
      <c r="C141" s="310"/>
      <c r="D141" s="401">
        <f>SUM(D142:D146)</f>
        <v>38.462000000000003</v>
      </c>
      <c r="E141" s="401">
        <f t="shared" ref="E141:G141" si="9">SUM(E142:E146)</f>
        <v>87.019000000000005</v>
      </c>
      <c r="F141" s="499">
        <f t="shared" si="9"/>
        <v>75.962999999999994</v>
      </c>
      <c r="G141" s="405">
        <f t="shared" si="9"/>
        <v>201.44400000000002</v>
      </c>
    </row>
    <row r="142" spans="1:7" s="324" customFormat="1" x14ac:dyDescent="0.2">
      <c r="A142" s="488"/>
      <c r="B142" s="326" t="s">
        <v>21</v>
      </c>
      <c r="C142" s="310"/>
      <c r="D142" s="327">
        <v>40</v>
      </c>
      <c r="E142" s="327">
        <v>90</v>
      </c>
      <c r="F142" s="464">
        <v>83.069000000000003</v>
      </c>
      <c r="G142" s="331">
        <f>SUM(D142:F142)</f>
        <v>213.06900000000002</v>
      </c>
    </row>
    <row r="143" spans="1:7" s="337" customFormat="1" hidden="1" x14ac:dyDescent="0.2">
      <c r="A143" s="489"/>
      <c r="B143" s="333" t="s">
        <v>376</v>
      </c>
      <c r="C143" s="334"/>
      <c r="D143" s="335">
        <v>0</v>
      </c>
      <c r="E143" s="335">
        <v>0</v>
      </c>
      <c r="F143" s="470">
        <v>-1E-3</v>
      </c>
      <c r="G143" s="336">
        <f>SUM(D143:F143)</f>
        <v>-1E-3</v>
      </c>
    </row>
    <row r="144" spans="1:7" s="337" customFormat="1" hidden="1" x14ac:dyDescent="0.2">
      <c r="A144" s="489"/>
      <c r="B144" s="333" t="s">
        <v>257</v>
      </c>
      <c r="C144" s="334"/>
      <c r="D144" s="335">
        <v>-3.0000000000000001E-3</v>
      </c>
      <c r="E144" s="335">
        <v>-6.0000000000000001E-3</v>
      </c>
      <c r="F144" s="470">
        <v>-1.4999999999999999E-2</v>
      </c>
      <c r="G144" s="336">
        <f>SUM(D144:F144)</f>
        <v>-2.4E-2</v>
      </c>
    </row>
    <row r="145" spans="1:7" s="324" customFormat="1" x14ac:dyDescent="0.2">
      <c r="A145" s="488"/>
      <c r="B145" s="326" t="s">
        <v>349</v>
      </c>
      <c r="C145" s="310"/>
      <c r="D145" s="327">
        <v>-0.10199999999999999</v>
      </c>
      <c r="E145" s="327">
        <v>-0.21099999999999999</v>
      </c>
      <c r="F145" s="464">
        <v>-0.503</v>
      </c>
      <c r="G145" s="331">
        <f>SUM(D145:F145)</f>
        <v>-0.81600000000000006</v>
      </c>
    </row>
    <row r="146" spans="1:7" s="324" customFormat="1" x14ac:dyDescent="0.2">
      <c r="A146" s="488"/>
      <c r="B146" s="326" t="s">
        <v>22</v>
      </c>
      <c r="C146" s="310"/>
      <c r="D146" s="327">
        <v>-1.4330000000000001</v>
      </c>
      <c r="E146" s="327">
        <v>-2.7639999999999998</v>
      </c>
      <c r="F146" s="464">
        <v>-6.5869999999999997</v>
      </c>
      <c r="G146" s="331">
        <f>SUM(D146:F146)</f>
        <v>-10.783999999999999</v>
      </c>
    </row>
    <row r="147" spans="1:7" s="324" customFormat="1" x14ac:dyDescent="0.2">
      <c r="A147" s="488"/>
      <c r="B147" s="320" t="s">
        <v>236</v>
      </c>
      <c r="C147" s="310"/>
      <c r="D147" s="401">
        <f>SUM(D148:D153)</f>
        <v>137.91499999999999</v>
      </c>
      <c r="E147" s="401">
        <f t="shared" ref="E147:G147" si="10">SUM(E148:E153)</f>
        <v>51.286999999999999</v>
      </c>
      <c r="F147" s="499">
        <f t="shared" si="10"/>
        <v>50.615000000000002</v>
      </c>
      <c r="G147" s="405">
        <f t="shared" si="10"/>
        <v>239.81699999999995</v>
      </c>
    </row>
    <row r="148" spans="1:7" s="324" customFormat="1" x14ac:dyDescent="0.2">
      <c r="A148" s="488"/>
      <c r="B148" s="326" t="s">
        <v>21</v>
      </c>
      <c r="C148" s="310"/>
      <c r="D148" s="327">
        <v>32.914999999999999</v>
      </c>
      <c r="E148" s="327">
        <v>34.35</v>
      </c>
      <c r="F148" s="464">
        <v>34.286999999999999</v>
      </c>
      <c r="G148" s="331">
        <f t="shared" ref="G148:G153" si="11">SUM(D148:F148)</f>
        <v>101.55199999999999</v>
      </c>
    </row>
    <row r="149" spans="1:7" s="324" customFormat="1" x14ac:dyDescent="0.2">
      <c r="A149" s="488"/>
      <c r="B149" s="326" t="s">
        <v>660</v>
      </c>
      <c r="C149" s="310"/>
      <c r="D149" s="327">
        <v>86.837999999999994</v>
      </c>
      <c r="E149" s="329" t="s">
        <v>315</v>
      </c>
      <c r="F149" s="329" t="s">
        <v>315</v>
      </c>
      <c r="G149" s="331">
        <f t="shared" si="11"/>
        <v>86.837999999999994</v>
      </c>
    </row>
    <row r="150" spans="1:7" s="324" customFormat="1" x14ac:dyDescent="0.2">
      <c r="A150" s="488"/>
      <c r="B150" s="326" t="s">
        <v>22</v>
      </c>
      <c r="C150" s="310"/>
      <c r="D150" s="327">
        <v>17.684000000000001</v>
      </c>
      <c r="E150" s="327">
        <v>17.491</v>
      </c>
      <c r="F150" s="464">
        <v>17.648</v>
      </c>
      <c r="G150" s="331">
        <f t="shared" si="11"/>
        <v>52.822999999999993</v>
      </c>
    </row>
    <row r="151" spans="1:7" s="324" customFormat="1" x14ac:dyDescent="0.2">
      <c r="A151" s="488"/>
      <c r="B151" s="326" t="s">
        <v>318</v>
      </c>
      <c r="C151" s="310"/>
      <c r="D151" s="327">
        <v>0.746</v>
      </c>
      <c r="E151" s="329" t="s">
        <v>315</v>
      </c>
      <c r="F151" s="329" t="s">
        <v>315</v>
      </c>
      <c r="G151" s="331">
        <f t="shared" si="11"/>
        <v>0.746</v>
      </c>
    </row>
    <row r="152" spans="1:7" s="324" customFormat="1" x14ac:dyDescent="0.2">
      <c r="A152" s="488"/>
      <c r="B152" s="326" t="s">
        <v>349</v>
      </c>
      <c r="C152" s="310"/>
      <c r="D152" s="327">
        <v>-0.01</v>
      </c>
      <c r="E152" s="327">
        <v>-2.1000000000000001E-2</v>
      </c>
      <c r="F152" s="464">
        <v>-4.9000000000000002E-2</v>
      </c>
      <c r="G152" s="331">
        <f t="shared" si="11"/>
        <v>-0.08</v>
      </c>
    </row>
    <row r="153" spans="1:7" s="324" customFormat="1" ht="24" x14ac:dyDescent="0.2">
      <c r="A153" s="488"/>
      <c r="B153" s="326" t="s">
        <v>661</v>
      </c>
      <c r="C153" s="310"/>
      <c r="D153" s="327">
        <v>-0.25800000000000001</v>
      </c>
      <c r="E153" s="327">
        <v>-0.53300000000000003</v>
      </c>
      <c r="F153" s="464">
        <v>-1.2709999999999999</v>
      </c>
      <c r="G153" s="331">
        <f t="shared" si="11"/>
        <v>-2.0619999999999998</v>
      </c>
    </row>
    <row r="154" spans="1:7" s="347" customFormat="1" x14ac:dyDescent="0.2">
      <c r="A154" s="501"/>
      <c r="B154" s="502" t="s">
        <v>378</v>
      </c>
      <c r="C154" s="502"/>
      <c r="D154" s="408">
        <f>D8+D20+D28+D56+D62+D94+D101+D107+D118+D125+D133+D141+D147</f>
        <v>1982.0280000000005</v>
      </c>
      <c r="E154" s="408">
        <f>E8+E20+E28+E56+E62+E94+E101+E107+E118+E125+E133+E141+E147</f>
        <v>-113.81699999999992</v>
      </c>
      <c r="F154" s="408">
        <f>F8+F20+F28+F56+F62+F94+F101+F107+F118+F125+F133+F141+F147</f>
        <v>-1025.798</v>
      </c>
      <c r="G154" s="410">
        <f t="shared" ref="G154" si="12">SUM(D154:F154)</f>
        <v>842.41300000000047</v>
      </c>
    </row>
    <row r="155" spans="1:7" ht="90.75" customHeight="1" x14ac:dyDescent="0.2">
      <c r="B155" s="551" t="s">
        <v>379</v>
      </c>
      <c r="C155" s="551"/>
      <c r="D155" s="551"/>
      <c r="E155" s="551"/>
      <c r="F155" s="551"/>
      <c r="G155" s="551"/>
    </row>
  </sheetData>
  <mergeCells count="1">
    <mergeCell ref="B155:G155"/>
  </mergeCells>
  <pageMargins left="0.7" right="0.7" top="0.75" bottom="0.75" header="0.3" footer="0.3"/>
  <pageSetup paperSize="9" scale="60" fitToHeight="0" orientation="portrait" r:id="rId1"/>
  <rowBreaks count="1" manualBreakCount="1">
    <brk id="132"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A053-C789-4321-A62C-9329FAFD1683}">
  <sheetPr>
    <pageSetUpPr fitToPage="1"/>
  </sheetPr>
  <dimension ref="A1:BK397"/>
  <sheetViews>
    <sheetView showGridLines="0" topLeftCell="B1" zoomScaleNormal="100" zoomScaleSheetLayoutView="96" workbookViewId="0">
      <selection activeCell="B1" sqref="B1"/>
    </sheetView>
  </sheetViews>
  <sheetFormatPr defaultColWidth="9" defaultRowHeight="13.5" x14ac:dyDescent="0.25"/>
  <cols>
    <col min="1" max="1" width="9.5703125" style="280" hidden="1" customWidth="1"/>
    <col min="2" max="2" width="55.7109375" style="285" customWidth="1"/>
    <col min="3" max="3" width="9.85546875" style="385" hidden="1" customWidth="1"/>
    <col min="4" max="6" width="11.7109375" style="517" customWidth="1"/>
    <col min="7" max="7" width="11.7109375" style="518" customWidth="1"/>
    <col min="8" max="16384" width="9" style="287"/>
  </cols>
  <sheetData>
    <row r="1" spans="1:7" ht="15" x14ac:dyDescent="0.25">
      <c r="B1" s="281" t="s">
        <v>926</v>
      </c>
      <c r="C1" s="282"/>
      <c r="D1" s="505"/>
      <c r="E1" s="505"/>
      <c r="F1" s="505"/>
      <c r="G1" s="469"/>
    </row>
    <row r="2" spans="1:7" ht="39" x14ac:dyDescent="0.25">
      <c r="B2" s="288" t="s">
        <v>305</v>
      </c>
      <c r="C2" s="289" t="s">
        <v>291</v>
      </c>
      <c r="D2" s="290" t="s">
        <v>295</v>
      </c>
      <c r="E2" s="290" t="s">
        <v>298</v>
      </c>
      <c r="F2" s="291" t="s">
        <v>306</v>
      </c>
      <c r="G2" s="353" t="s">
        <v>307</v>
      </c>
    </row>
    <row r="3" spans="1:7" s="286" customFormat="1" ht="15" x14ac:dyDescent="0.25">
      <c r="A3" s="280"/>
      <c r="B3" s="293" t="s">
        <v>308</v>
      </c>
      <c r="C3" s="294"/>
      <c r="D3" s="295">
        <f>183469433/1000</f>
        <v>183469.43299999999</v>
      </c>
      <c r="E3" s="450">
        <f>186454980/1000</f>
        <v>186454.98</v>
      </c>
      <c r="F3" s="355">
        <f>196992191/1000</f>
        <v>196992.19099999999</v>
      </c>
      <c r="G3" s="388">
        <f>D3+E3+F3</f>
        <v>566916.60400000005</v>
      </c>
    </row>
    <row r="4" spans="1:7" ht="15" x14ac:dyDescent="0.25">
      <c r="B4" s="298" t="s">
        <v>309</v>
      </c>
      <c r="C4" s="299">
        <f>181596935/1000</f>
        <v>181596.935</v>
      </c>
      <c r="D4" s="357">
        <f>D3+D395</f>
        <v>181366.00599999999</v>
      </c>
      <c r="E4" s="357">
        <f>E3+E395</f>
        <v>183520.08900000001</v>
      </c>
      <c r="F4" s="358">
        <f>F3+F395</f>
        <v>199217.18599999999</v>
      </c>
      <c r="G4" s="359">
        <f>D4+E4+F4</f>
        <v>564103.28099999996</v>
      </c>
    </row>
    <row r="5" spans="1:7" hidden="1" x14ac:dyDescent="0.25">
      <c r="B5" s="304" t="s">
        <v>310</v>
      </c>
      <c r="C5" s="360"/>
      <c r="D5" s="506"/>
      <c r="E5" s="506"/>
      <c r="F5" s="507"/>
      <c r="G5" s="508">
        <v>0.108</v>
      </c>
    </row>
    <row r="6" spans="1:7" x14ac:dyDescent="0.25">
      <c r="B6" s="309" t="s">
        <v>311</v>
      </c>
      <c r="C6" s="310"/>
      <c r="D6" s="311">
        <f>(D4/C4)-1</f>
        <v>-1.271656925266984E-3</v>
      </c>
      <c r="E6" s="311">
        <f>(E4/D4)-1</f>
        <v>1.187699419261623E-2</v>
      </c>
      <c r="F6" s="312">
        <f>(F4/E4)-1</f>
        <v>8.5533399016605616E-2</v>
      </c>
      <c r="G6" s="363">
        <f>SUM(D6:F6)/3</f>
        <v>3.2046245427984954E-2</v>
      </c>
    </row>
    <row r="7" spans="1:7" x14ac:dyDescent="0.25">
      <c r="B7" s="315" t="s">
        <v>312</v>
      </c>
      <c r="C7" s="310"/>
      <c r="D7" s="316">
        <f>D4/D3-1</f>
        <v>-1.1464727206084491E-2</v>
      </c>
      <c r="E7" s="316">
        <f>E4/E3-1</f>
        <v>-1.5740480624330866E-2</v>
      </c>
      <c r="F7" s="317">
        <f>F4/F3-1</f>
        <v>1.1294838585758971E-2</v>
      </c>
      <c r="G7" s="365">
        <f>G4/G3-1</f>
        <v>-4.9624988581215002E-3</v>
      </c>
    </row>
    <row r="8" spans="1:7" s="431" customFormat="1" ht="12.75" x14ac:dyDescent="0.2">
      <c r="A8" s="509"/>
      <c r="B8" s="320" t="s">
        <v>662</v>
      </c>
      <c r="C8" s="310"/>
      <c r="D8" s="321">
        <f>SUM(D9:D38)</f>
        <v>-6.9749999999999144</v>
      </c>
      <c r="E8" s="321">
        <f t="shared" ref="E8:G8" si="0">SUM(E9:E38)</f>
        <v>-62.129000000000005</v>
      </c>
      <c r="F8" s="321">
        <f t="shared" si="0"/>
        <v>-176.21</v>
      </c>
      <c r="G8" s="369">
        <f t="shared" si="0"/>
        <v>-245.31399999999996</v>
      </c>
    </row>
    <row r="9" spans="1:7" s="431" customFormat="1" ht="12.75" x14ac:dyDescent="0.2">
      <c r="A9" s="509"/>
      <c r="B9" s="326" t="s">
        <v>381</v>
      </c>
      <c r="C9" s="310"/>
      <c r="D9" s="327">
        <v>57.176000000000002</v>
      </c>
      <c r="E9" s="371">
        <v>39.444000000000003</v>
      </c>
      <c r="F9" s="510">
        <v>14.792999999999999</v>
      </c>
      <c r="G9" s="338">
        <f t="shared" ref="G9:G38" si="1">SUM(D9:F9)</f>
        <v>111.41300000000001</v>
      </c>
    </row>
    <row r="10" spans="1:7" s="431" customFormat="1" ht="12.75" x14ac:dyDescent="0.2">
      <c r="A10" s="509"/>
      <c r="B10" s="326" t="s">
        <v>104</v>
      </c>
      <c r="C10" s="310"/>
      <c r="D10" s="327">
        <v>50.426000000000002</v>
      </c>
      <c r="E10" s="371">
        <v>-6.4969999999999999</v>
      </c>
      <c r="F10" s="510">
        <v>-15.477</v>
      </c>
      <c r="G10" s="338">
        <f t="shared" si="1"/>
        <v>28.452000000000002</v>
      </c>
    </row>
    <row r="11" spans="1:7" s="431" customFormat="1" ht="12.75" x14ac:dyDescent="0.2">
      <c r="A11" s="509"/>
      <c r="B11" s="326" t="s">
        <v>318</v>
      </c>
      <c r="C11" s="310"/>
      <c r="D11" s="327">
        <v>23.027000000000001</v>
      </c>
      <c r="E11" s="329" t="s">
        <v>315</v>
      </c>
      <c r="F11" s="329" t="s">
        <v>315</v>
      </c>
      <c r="G11" s="338">
        <f t="shared" si="1"/>
        <v>23.027000000000001</v>
      </c>
    </row>
    <row r="12" spans="1:7" s="431" customFormat="1" ht="12.75" x14ac:dyDescent="0.2">
      <c r="A12" s="509"/>
      <c r="B12" s="326" t="s">
        <v>349</v>
      </c>
      <c r="C12" s="310"/>
      <c r="D12" s="327">
        <v>1.234</v>
      </c>
      <c r="E12" s="371">
        <v>0.56000000000000005</v>
      </c>
      <c r="F12" s="510">
        <v>0.503</v>
      </c>
      <c r="G12" s="338">
        <f t="shared" si="1"/>
        <v>2.2970000000000002</v>
      </c>
    </row>
    <row r="13" spans="1:7" s="431" customFormat="1" ht="12.75" x14ac:dyDescent="0.2">
      <c r="A13" s="509"/>
      <c r="B13" s="326" t="s">
        <v>376</v>
      </c>
      <c r="C13" s="310"/>
      <c r="D13" s="327">
        <v>9.8000000000000004E-2</v>
      </c>
      <c r="E13" s="371">
        <v>0.11700000000000001</v>
      </c>
      <c r="F13" s="510">
        <v>0.14000000000000001</v>
      </c>
      <c r="G13" s="338">
        <f t="shared" si="1"/>
        <v>0.35500000000000004</v>
      </c>
    </row>
    <row r="14" spans="1:7" s="431" customFormat="1" ht="12.75" x14ac:dyDescent="0.2">
      <c r="A14" s="509"/>
      <c r="B14" s="326" t="s">
        <v>342</v>
      </c>
      <c r="C14" s="310"/>
      <c r="D14" s="327">
        <v>0.13900000000000001</v>
      </c>
      <c r="E14" s="371">
        <v>-2E-3</v>
      </c>
      <c r="F14" s="510">
        <v>-6.0000000000000001E-3</v>
      </c>
      <c r="G14" s="338">
        <f t="shared" si="1"/>
        <v>0.13100000000000001</v>
      </c>
    </row>
    <row r="15" spans="1:7" s="431" customFormat="1" ht="12.75" x14ac:dyDescent="0.2">
      <c r="A15" s="509"/>
      <c r="B15" s="326" t="s">
        <v>615</v>
      </c>
      <c r="C15" s="310"/>
      <c r="D15" s="327">
        <v>-3.0000000000000001E-3</v>
      </c>
      <c r="E15" s="371">
        <v>-5.0000000000000001E-3</v>
      </c>
      <c r="F15" s="510">
        <v>-1.2999999999999999E-2</v>
      </c>
      <c r="G15" s="338">
        <f t="shared" si="1"/>
        <v>-2.0999999999999998E-2</v>
      </c>
    </row>
    <row r="16" spans="1:7" s="441" customFormat="1" ht="12.75" hidden="1" x14ac:dyDescent="0.2">
      <c r="A16" s="511"/>
      <c r="B16" s="333" t="s">
        <v>663</v>
      </c>
      <c r="C16" s="334"/>
      <c r="D16" s="335">
        <v>0</v>
      </c>
      <c r="E16" s="335">
        <v>-1E-3</v>
      </c>
      <c r="F16" s="512">
        <v>-2E-3</v>
      </c>
      <c r="G16" s="336">
        <f t="shared" si="1"/>
        <v>-3.0000000000000001E-3</v>
      </c>
    </row>
    <row r="17" spans="1:7" s="441" customFormat="1" ht="12.75" hidden="1" x14ac:dyDescent="0.2">
      <c r="A17" s="511"/>
      <c r="B17" s="333" t="s">
        <v>664</v>
      </c>
      <c r="C17" s="334"/>
      <c r="D17" s="335">
        <v>-1E-3</v>
      </c>
      <c r="E17" s="335">
        <v>-3.0000000000000001E-3</v>
      </c>
      <c r="F17" s="512">
        <v>-7.0000000000000001E-3</v>
      </c>
      <c r="G17" s="336">
        <f t="shared" si="1"/>
        <v>-1.0999999999999999E-2</v>
      </c>
    </row>
    <row r="18" spans="1:7" s="441" customFormat="1" ht="12.75" hidden="1" x14ac:dyDescent="0.2">
      <c r="A18" s="511"/>
      <c r="B18" s="333" t="s">
        <v>665</v>
      </c>
      <c r="C18" s="334"/>
      <c r="D18" s="335">
        <v>-2E-3</v>
      </c>
      <c r="E18" s="335">
        <v>-5.0000000000000001E-3</v>
      </c>
      <c r="F18" s="512">
        <v>-1.2E-2</v>
      </c>
      <c r="G18" s="336">
        <f t="shared" si="1"/>
        <v>-1.9E-2</v>
      </c>
    </row>
    <row r="19" spans="1:7" s="441" customFormat="1" ht="12.75" hidden="1" x14ac:dyDescent="0.2">
      <c r="A19" s="511"/>
      <c r="B19" s="333" t="s">
        <v>666</v>
      </c>
      <c r="C19" s="334"/>
      <c r="D19" s="335">
        <v>-2E-3</v>
      </c>
      <c r="E19" s="335">
        <v>-4.0000000000000001E-3</v>
      </c>
      <c r="F19" s="512">
        <v>-8.9999999999999993E-3</v>
      </c>
      <c r="G19" s="336">
        <f t="shared" si="1"/>
        <v>-1.4999999999999999E-2</v>
      </c>
    </row>
    <row r="20" spans="1:7" s="441" customFormat="1" ht="12.75" hidden="1" x14ac:dyDescent="0.2">
      <c r="A20" s="511"/>
      <c r="B20" s="333" t="s">
        <v>667</v>
      </c>
      <c r="C20" s="334"/>
      <c r="D20" s="335">
        <v>-3.0000000000000001E-3</v>
      </c>
      <c r="E20" s="335">
        <v>-6.0000000000000001E-3</v>
      </c>
      <c r="F20" s="512">
        <v>-1.4999999999999999E-2</v>
      </c>
      <c r="G20" s="336">
        <f t="shared" si="1"/>
        <v>-2.4E-2</v>
      </c>
    </row>
    <row r="21" spans="1:7" s="441" customFormat="1" ht="12.75" hidden="1" x14ac:dyDescent="0.2">
      <c r="A21" s="511"/>
      <c r="B21" s="333" t="s">
        <v>668</v>
      </c>
      <c r="C21" s="334"/>
      <c r="D21" s="335">
        <v>-3.0000000000000001E-3</v>
      </c>
      <c r="E21" s="335">
        <v>-6.0000000000000001E-3</v>
      </c>
      <c r="F21" s="512">
        <v>-1.4E-2</v>
      </c>
      <c r="G21" s="336">
        <f t="shared" si="1"/>
        <v>-2.3E-2</v>
      </c>
    </row>
    <row r="22" spans="1:7" s="441" customFormat="1" ht="12.75" hidden="1" x14ac:dyDescent="0.2">
      <c r="A22" s="511"/>
      <c r="B22" s="333" t="s">
        <v>669</v>
      </c>
      <c r="C22" s="334"/>
      <c r="D22" s="335">
        <v>-4.0000000000000001E-3</v>
      </c>
      <c r="E22" s="335">
        <v>-8.0000000000000002E-3</v>
      </c>
      <c r="F22" s="512">
        <v>-1.7999999999999999E-2</v>
      </c>
      <c r="G22" s="336">
        <f t="shared" si="1"/>
        <v>-0.03</v>
      </c>
    </row>
    <row r="23" spans="1:7" s="441" customFormat="1" ht="12.75" hidden="1" x14ac:dyDescent="0.2">
      <c r="A23" s="511"/>
      <c r="B23" s="333" t="s">
        <v>670</v>
      </c>
      <c r="C23" s="334"/>
      <c r="D23" s="335">
        <v>-5.0000000000000001E-3</v>
      </c>
      <c r="E23" s="335">
        <v>-1.0999999999999999E-2</v>
      </c>
      <c r="F23" s="512">
        <v>-2.5999999999999999E-2</v>
      </c>
      <c r="G23" s="336">
        <f t="shared" si="1"/>
        <v>-4.1999999999999996E-2</v>
      </c>
    </row>
    <row r="24" spans="1:7" s="431" customFormat="1" ht="12.75" x14ac:dyDescent="0.2">
      <c r="A24" s="509"/>
      <c r="B24" s="326" t="s">
        <v>671</v>
      </c>
      <c r="C24" s="310"/>
      <c r="D24" s="327">
        <v>-7.0000000000000001E-3</v>
      </c>
      <c r="E24" s="371">
        <v>-1.4E-2</v>
      </c>
      <c r="F24" s="510">
        <v>-3.4000000000000002E-2</v>
      </c>
      <c r="G24" s="338">
        <f t="shared" si="1"/>
        <v>-5.5000000000000007E-2</v>
      </c>
    </row>
    <row r="25" spans="1:7" s="431" customFormat="1" ht="12.75" x14ac:dyDescent="0.2">
      <c r="A25" s="509"/>
      <c r="B25" s="326" t="s">
        <v>672</v>
      </c>
      <c r="C25" s="310"/>
      <c r="D25" s="327">
        <v>-1.6E-2</v>
      </c>
      <c r="E25" s="371">
        <v>-3.2000000000000001E-2</v>
      </c>
      <c r="F25" s="510">
        <v>-7.6999999999999999E-2</v>
      </c>
      <c r="G25" s="338">
        <f t="shared" si="1"/>
        <v>-0.125</v>
      </c>
    </row>
    <row r="26" spans="1:7" s="431" customFormat="1" ht="12.75" x14ac:dyDescent="0.2">
      <c r="A26" s="509"/>
      <c r="B26" s="326" t="s">
        <v>673</v>
      </c>
      <c r="C26" s="310"/>
      <c r="D26" s="327">
        <v>-6.2E-2</v>
      </c>
      <c r="E26" s="371">
        <v>-0.128</v>
      </c>
      <c r="F26" s="510">
        <v>-0.30499999999999999</v>
      </c>
      <c r="G26" s="338">
        <f t="shared" si="1"/>
        <v>-0.495</v>
      </c>
    </row>
    <row r="27" spans="1:7" s="431" customFormat="1" ht="12.75" x14ac:dyDescent="0.2">
      <c r="A27" s="509"/>
      <c r="B27" s="326" t="s">
        <v>398</v>
      </c>
      <c r="C27" s="310"/>
      <c r="D27" s="327">
        <v>-0.14099999999999999</v>
      </c>
      <c r="E27" s="371">
        <v>-0.29199999999999998</v>
      </c>
      <c r="F27" s="510">
        <v>-0.69699999999999995</v>
      </c>
      <c r="G27" s="338">
        <f t="shared" si="1"/>
        <v>-1.1299999999999999</v>
      </c>
    </row>
    <row r="28" spans="1:7" s="431" customFormat="1" ht="12.75" x14ac:dyDescent="0.2">
      <c r="A28" s="509"/>
      <c r="B28" s="326" t="s">
        <v>674</v>
      </c>
      <c r="C28" s="310"/>
      <c r="D28" s="327">
        <v>-0.161</v>
      </c>
      <c r="E28" s="371">
        <v>-0.33300000000000002</v>
      </c>
      <c r="F28" s="510">
        <v>-0.79300000000000004</v>
      </c>
      <c r="G28" s="338">
        <f t="shared" si="1"/>
        <v>-1.2869999999999999</v>
      </c>
    </row>
    <row r="29" spans="1:7" s="431" customFormat="1" ht="12.75" x14ac:dyDescent="0.2">
      <c r="A29" s="509"/>
      <c r="B29" s="326" t="s">
        <v>675</v>
      </c>
      <c r="C29" s="310"/>
      <c r="D29" s="327">
        <v>-0.25800000000000001</v>
      </c>
      <c r="E29" s="371">
        <v>-0.53400000000000003</v>
      </c>
      <c r="F29" s="510">
        <v>-1.272</v>
      </c>
      <c r="G29" s="338">
        <f t="shared" si="1"/>
        <v>-2.0640000000000001</v>
      </c>
    </row>
    <row r="30" spans="1:7" s="431" customFormat="1" ht="12.75" x14ac:dyDescent="0.2">
      <c r="A30" s="509"/>
      <c r="B30" s="326" t="s">
        <v>676</v>
      </c>
      <c r="C30" s="310"/>
      <c r="D30" s="327">
        <v>-0.50900000000000001</v>
      </c>
      <c r="E30" s="371">
        <v>-1.0529999999999999</v>
      </c>
      <c r="F30" s="510">
        <v>-2.5089999999999999</v>
      </c>
      <c r="G30" s="338">
        <f t="shared" si="1"/>
        <v>-4.0709999999999997</v>
      </c>
    </row>
    <row r="31" spans="1:7" s="325" customFormat="1" ht="12.75" x14ac:dyDescent="0.2">
      <c r="A31" s="509"/>
      <c r="B31" s="326" t="s">
        <v>324</v>
      </c>
      <c r="C31" s="310"/>
      <c r="D31" s="327">
        <v>-2.3109999999999999</v>
      </c>
      <c r="E31" s="371">
        <v>-2.4289999999999998</v>
      </c>
      <c r="F31" s="510">
        <v>-2.5609999999999999</v>
      </c>
      <c r="G31" s="338">
        <f t="shared" si="1"/>
        <v>-7.3010000000000002</v>
      </c>
    </row>
    <row r="32" spans="1:7" s="325" customFormat="1" ht="24" x14ac:dyDescent="0.2">
      <c r="A32" s="509"/>
      <c r="B32" s="326" t="s">
        <v>677</v>
      </c>
      <c r="C32" s="310"/>
      <c r="D32" s="327">
        <v>-2.351</v>
      </c>
      <c r="E32" s="371">
        <v>-4.819</v>
      </c>
      <c r="F32" s="510">
        <v>-11.48</v>
      </c>
      <c r="G32" s="338">
        <f t="shared" si="1"/>
        <v>-18.649999999999999</v>
      </c>
    </row>
    <row r="33" spans="1:7" s="325" customFormat="1" ht="12.75" x14ac:dyDescent="0.2">
      <c r="A33" s="509"/>
      <c r="B33" s="326" t="s">
        <v>21</v>
      </c>
      <c r="C33" s="310"/>
      <c r="D33" s="329" t="s">
        <v>315</v>
      </c>
      <c r="E33" s="329" t="s">
        <v>315</v>
      </c>
      <c r="F33" s="510">
        <v>-24.039000000000001</v>
      </c>
      <c r="G33" s="338">
        <f t="shared" si="1"/>
        <v>-24.039000000000001</v>
      </c>
    </row>
    <row r="34" spans="1:7" s="324" customFormat="1" ht="24" x14ac:dyDescent="0.2">
      <c r="A34" s="509"/>
      <c r="B34" s="326" t="s">
        <v>678</v>
      </c>
      <c r="C34" s="310"/>
      <c r="D34" s="327">
        <v>-3.6579999999999999</v>
      </c>
      <c r="E34" s="371">
        <v>-7.5679999999999996</v>
      </c>
      <c r="F34" s="510">
        <v>-18.03</v>
      </c>
      <c r="G34" s="338">
        <f t="shared" si="1"/>
        <v>-29.256</v>
      </c>
    </row>
    <row r="35" spans="1:7" s="324" customFormat="1" ht="12" customHeight="1" x14ac:dyDescent="0.2">
      <c r="A35" s="509"/>
      <c r="B35" s="326" t="s">
        <v>679</v>
      </c>
      <c r="C35" s="310"/>
      <c r="D35" s="327">
        <v>-3.9820000000000002</v>
      </c>
      <c r="E35" s="371">
        <v>-8.3889999999999993</v>
      </c>
      <c r="F35" s="510">
        <v>-24.13</v>
      </c>
      <c r="G35" s="338">
        <f t="shared" si="1"/>
        <v>-36.500999999999998</v>
      </c>
    </row>
    <row r="36" spans="1:7" s="324" customFormat="1" ht="12.75" x14ac:dyDescent="0.2">
      <c r="A36" s="509"/>
      <c r="B36" s="326" t="s">
        <v>97</v>
      </c>
      <c r="C36" s="310"/>
      <c r="D36" s="327">
        <v>-6.4660000000000002</v>
      </c>
      <c r="E36" s="371">
        <v>-13.378</v>
      </c>
      <c r="F36" s="510">
        <v>-31.873000000000001</v>
      </c>
      <c r="G36" s="338">
        <f t="shared" si="1"/>
        <v>-51.716999999999999</v>
      </c>
    </row>
    <row r="37" spans="1:7" s="324" customFormat="1" ht="24" x14ac:dyDescent="0.2">
      <c r="A37" s="509"/>
      <c r="B37" s="326" t="s">
        <v>680</v>
      </c>
      <c r="C37" s="310"/>
      <c r="D37" s="327">
        <v>-109.149</v>
      </c>
      <c r="E37" s="371">
        <v>-1.1599999999999999</v>
      </c>
      <c r="F37" s="510">
        <v>-2.7639999999999998</v>
      </c>
      <c r="G37" s="338">
        <f t="shared" si="1"/>
        <v>-113.07299999999999</v>
      </c>
    </row>
    <row r="38" spans="1:7" s="324" customFormat="1" ht="12.75" x14ac:dyDescent="0.2">
      <c r="A38" s="509"/>
      <c r="B38" s="326" t="s">
        <v>22</v>
      </c>
      <c r="C38" s="310"/>
      <c r="D38" s="327">
        <v>-9.9809999999999999</v>
      </c>
      <c r="E38" s="371">
        <v>-55.573</v>
      </c>
      <c r="F38" s="510">
        <v>-55.482999999999997</v>
      </c>
      <c r="G38" s="338">
        <f t="shared" si="1"/>
        <v>-121.03700000000001</v>
      </c>
    </row>
    <row r="39" spans="1:7" s="325" customFormat="1" ht="12.75" x14ac:dyDescent="0.2">
      <c r="A39" s="366"/>
      <c r="B39" s="320" t="s">
        <v>224</v>
      </c>
      <c r="C39" s="310"/>
      <c r="D39" s="372">
        <f>SUM(D40:D60)</f>
        <v>-8.1110000000000007</v>
      </c>
      <c r="E39" s="372">
        <f t="shared" ref="E39:G39" si="2">SUM(E40:E60)</f>
        <v>-23.61</v>
      </c>
      <c r="F39" s="372">
        <f t="shared" si="2"/>
        <v>-61.257000000000005</v>
      </c>
      <c r="G39" s="374">
        <f t="shared" si="2"/>
        <v>-92.978000000000009</v>
      </c>
    </row>
    <row r="40" spans="1:7" s="325" customFormat="1" ht="12.75" x14ac:dyDescent="0.2">
      <c r="A40" s="366"/>
      <c r="B40" s="326" t="s">
        <v>318</v>
      </c>
      <c r="C40" s="310"/>
      <c r="D40" s="327">
        <v>3.3</v>
      </c>
      <c r="E40" s="329" t="s">
        <v>315</v>
      </c>
      <c r="F40" s="329" t="s">
        <v>315</v>
      </c>
      <c r="G40" s="338">
        <f t="shared" ref="G40:G60" si="3">SUM(D40:F40)</f>
        <v>3.3</v>
      </c>
    </row>
    <row r="41" spans="1:7" s="325" customFormat="1" ht="12.75" x14ac:dyDescent="0.2">
      <c r="A41" s="366"/>
      <c r="B41" s="326" t="s">
        <v>681</v>
      </c>
      <c r="C41" s="310"/>
      <c r="D41" s="327">
        <v>-7.0000000000000001E-3</v>
      </c>
      <c r="E41" s="371">
        <v>-1.4E-2</v>
      </c>
      <c r="F41" s="510">
        <v>-3.4000000000000002E-2</v>
      </c>
      <c r="G41" s="338">
        <f t="shared" si="3"/>
        <v>-5.5000000000000007E-2</v>
      </c>
    </row>
    <row r="42" spans="1:7" s="337" customFormat="1" ht="12.75" hidden="1" x14ac:dyDescent="0.2">
      <c r="A42" s="378"/>
      <c r="B42" s="333" t="s">
        <v>615</v>
      </c>
      <c r="C42" s="334"/>
      <c r="D42" s="335">
        <v>-4.0000000000000001E-3</v>
      </c>
      <c r="E42" s="335">
        <v>-8.0000000000000002E-3</v>
      </c>
      <c r="F42" s="512">
        <v>-1.7999999999999999E-2</v>
      </c>
      <c r="G42" s="336">
        <f t="shared" si="3"/>
        <v>-0.03</v>
      </c>
    </row>
    <row r="43" spans="1:7" s="337" customFormat="1" ht="12.75" hidden="1" x14ac:dyDescent="0.2">
      <c r="A43" s="378"/>
      <c r="B43" s="333" t="s">
        <v>324</v>
      </c>
      <c r="C43" s="334"/>
      <c r="D43" s="335">
        <v>-5.0000000000000001E-3</v>
      </c>
      <c r="E43" s="335">
        <v>-8.9999999999999993E-3</v>
      </c>
      <c r="F43" s="512">
        <v>-2.1999999999999999E-2</v>
      </c>
      <c r="G43" s="336">
        <f t="shared" si="3"/>
        <v>-3.5999999999999997E-2</v>
      </c>
    </row>
    <row r="44" spans="1:7" s="325" customFormat="1" ht="12.75" x14ac:dyDescent="0.2">
      <c r="A44" s="366"/>
      <c r="B44" s="326" t="s">
        <v>682</v>
      </c>
      <c r="C44" s="310"/>
      <c r="D44" s="327">
        <v>-8.0000000000000002E-3</v>
      </c>
      <c r="E44" s="371">
        <v>-1.7000000000000001E-2</v>
      </c>
      <c r="F44" s="510">
        <v>-4.1000000000000002E-2</v>
      </c>
      <c r="G44" s="338">
        <f t="shared" si="3"/>
        <v>-6.6000000000000003E-2</v>
      </c>
    </row>
    <row r="45" spans="1:7" s="325" customFormat="1" ht="12.75" x14ac:dyDescent="0.2">
      <c r="A45" s="366"/>
      <c r="B45" s="326" t="s">
        <v>683</v>
      </c>
      <c r="C45" s="310"/>
      <c r="D45" s="327">
        <v>-1.0999999999999999E-2</v>
      </c>
      <c r="E45" s="371">
        <v>-2.1999999999999999E-2</v>
      </c>
      <c r="F45" s="510">
        <v>-5.2999999999999999E-2</v>
      </c>
      <c r="G45" s="338">
        <f t="shared" si="3"/>
        <v>-8.5999999999999993E-2</v>
      </c>
    </row>
    <row r="46" spans="1:7" s="325" customFormat="1" ht="12.75" x14ac:dyDescent="0.2">
      <c r="A46" s="366"/>
      <c r="B46" s="326" t="s">
        <v>684</v>
      </c>
      <c r="C46" s="310"/>
      <c r="D46" s="327">
        <v>-1.0999999999999999E-2</v>
      </c>
      <c r="E46" s="371">
        <v>-2.3E-2</v>
      </c>
      <c r="F46" s="510">
        <v>-5.3999999999999999E-2</v>
      </c>
      <c r="G46" s="338">
        <f t="shared" si="3"/>
        <v>-8.7999999999999995E-2</v>
      </c>
    </row>
    <row r="47" spans="1:7" s="325" customFormat="1" ht="12.75" x14ac:dyDescent="0.2">
      <c r="A47" s="366"/>
      <c r="B47" s="326" t="s">
        <v>349</v>
      </c>
      <c r="C47" s="310"/>
      <c r="D47" s="327">
        <v>-3.4000000000000002E-2</v>
      </c>
      <c r="E47" s="371">
        <v>-7.2999999999999995E-2</v>
      </c>
      <c r="F47" s="510">
        <v>-0.17199999999999999</v>
      </c>
      <c r="G47" s="338">
        <f t="shared" si="3"/>
        <v>-0.27899999999999997</v>
      </c>
    </row>
    <row r="48" spans="1:7" s="325" customFormat="1" ht="12.75" x14ac:dyDescent="0.2">
      <c r="A48" s="366"/>
      <c r="B48" s="326" t="s">
        <v>685</v>
      </c>
      <c r="C48" s="310"/>
      <c r="D48" s="327">
        <v>-4.4999999999999998E-2</v>
      </c>
      <c r="E48" s="371">
        <v>-9.2999999999999999E-2</v>
      </c>
      <c r="F48" s="510">
        <v>-0.221</v>
      </c>
      <c r="G48" s="338">
        <f t="shared" si="3"/>
        <v>-0.35899999999999999</v>
      </c>
    </row>
    <row r="49" spans="1:7" s="325" customFormat="1" ht="12.75" x14ac:dyDescent="0.2">
      <c r="A49" s="366"/>
      <c r="B49" s="326" t="s">
        <v>686</v>
      </c>
      <c r="C49" s="310"/>
      <c r="D49" s="327">
        <v>-7.4999999999999997E-2</v>
      </c>
      <c r="E49" s="371">
        <v>-0.155</v>
      </c>
      <c r="F49" s="510">
        <v>-0.36899999999999999</v>
      </c>
      <c r="G49" s="338">
        <f t="shared" si="3"/>
        <v>-0.59899999999999998</v>
      </c>
    </row>
    <row r="50" spans="1:7" s="325" customFormat="1" ht="12.75" x14ac:dyDescent="0.2">
      <c r="A50" s="366"/>
      <c r="B50" s="326" t="s">
        <v>687</v>
      </c>
      <c r="C50" s="310"/>
      <c r="D50" s="327">
        <v>-0.158</v>
      </c>
      <c r="E50" s="371">
        <v>-0.32600000000000001</v>
      </c>
      <c r="F50" s="510">
        <v>-0.77700000000000002</v>
      </c>
      <c r="G50" s="338">
        <f t="shared" si="3"/>
        <v>-1.2610000000000001</v>
      </c>
    </row>
    <row r="51" spans="1:7" s="325" customFormat="1" ht="12.75" x14ac:dyDescent="0.2">
      <c r="A51" s="366"/>
      <c r="B51" s="326" t="s">
        <v>688</v>
      </c>
      <c r="C51" s="310"/>
      <c r="D51" s="327">
        <v>-0.29699999999999999</v>
      </c>
      <c r="E51" s="371">
        <v>-0.61399999999999999</v>
      </c>
      <c r="F51" s="510">
        <v>-1.4630000000000001</v>
      </c>
      <c r="G51" s="338">
        <f t="shared" si="3"/>
        <v>-2.3740000000000001</v>
      </c>
    </row>
    <row r="52" spans="1:7" s="325" customFormat="1" ht="12.75" x14ac:dyDescent="0.2">
      <c r="A52" s="366"/>
      <c r="B52" s="326" t="s">
        <v>689</v>
      </c>
      <c r="C52" s="310"/>
      <c r="D52" s="327">
        <v>-0.34200000000000003</v>
      </c>
      <c r="E52" s="371">
        <v>-0.70799999999999996</v>
      </c>
      <c r="F52" s="510">
        <v>-1.6879999999999999</v>
      </c>
      <c r="G52" s="338">
        <f t="shared" si="3"/>
        <v>-2.738</v>
      </c>
    </row>
    <row r="53" spans="1:7" s="325" customFormat="1" ht="12.75" x14ac:dyDescent="0.2">
      <c r="A53" s="366"/>
      <c r="B53" s="326" t="s">
        <v>690</v>
      </c>
      <c r="C53" s="310"/>
      <c r="D53" s="327">
        <v>-0.46100000000000002</v>
      </c>
      <c r="E53" s="371">
        <v>-0.95299999999999996</v>
      </c>
      <c r="F53" s="510">
        <v>-2.2719999999999998</v>
      </c>
      <c r="G53" s="338">
        <f t="shared" si="3"/>
        <v>-3.6859999999999999</v>
      </c>
    </row>
    <row r="54" spans="1:7" s="325" customFormat="1" ht="12.75" x14ac:dyDescent="0.2">
      <c r="A54" s="366"/>
      <c r="B54" s="326" t="s">
        <v>691</v>
      </c>
      <c r="C54" s="310"/>
      <c r="D54" s="327">
        <v>-0.54700000000000004</v>
      </c>
      <c r="E54" s="371">
        <v>-1.1319999999999999</v>
      </c>
      <c r="F54" s="510">
        <v>-2.6960000000000002</v>
      </c>
      <c r="G54" s="338">
        <f t="shared" si="3"/>
        <v>-4.375</v>
      </c>
    </row>
    <row r="55" spans="1:7" s="325" customFormat="1" ht="12.75" x14ac:dyDescent="0.2">
      <c r="A55" s="366"/>
      <c r="B55" s="326" t="s">
        <v>692</v>
      </c>
      <c r="C55" s="310"/>
      <c r="D55" s="327">
        <v>-0.58199999999999996</v>
      </c>
      <c r="E55" s="371">
        <v>-1.2030000000000001</v>
      </c>
      <c r="F55" s="510">
        <v>-2.867</v>
      </c>
      <c r="G55" s="338">
        <f t="shared" si="3"/>
        <v>-4.6520000000000001</v>
      </c>
    </row>
    <row r="56" spans="1:7" s="325" customFormat="1" ht="12.75" x14ac:dyDescent="0.2">
      <c r="A56" s="366"/>
      <c r="B56" s="326" t="s">
        <v>21</v>
      </c>
      <c r="C56" s="310"/>
      <c r="D56" s="329" t="s">
        <v>315</v>
      </c>
      <c r="E56" s="329" t="s">
        <v>315</v>
      </c>
      <c r="F56" s="510">
        <v>-5.0119999999999996</v>
      </c>
      <c r="G56" s="338">
        <f t="shared" si="3"/>
        <v>-5.0119999999999996</v>
      </c>
    </row>
    <row r="57" spans="1:7" s="325" customFormat="1" ht="12.75" x14ac:dyDescent="0.2">
      <c r="A57" s="366"/>
      <c r="B57" s="326" t="s">
        <v>693</v>
      </c>
      <c r="C57" s="310"/>
      <c r="D57" s="327">
        <v>-0.79800000000000004</v>
      </c>
      <c r="E57" s="371">
        <v>-1.6519999999999999</v>
      </c>
      <c r="F57" s="510">
        <v>-3.9350000000000001</v>
      </c>
      <c r="G57" s="338">
        <f t="shared" si="3"/>
        <v>-6.3849999999999998</v>
      </c>
    </row>
    <row r="58" spans="1:7" s="325" customFormat="1" ht="12.75" x14ac:dyDescent="0.2">
      <c r="A58" s="366"/>
      <c r="B58" s="326" t="s">
        <v>22</v>
      </c>
      <c r="C58" s="310"/>
      <c r="D58" s="327">
        <v>-2.3050000000000002</v>
      </c>
      <c r="E58" s="371">
        <v>-4.7720000000000002</v>
      </c>
      <c r="F58" s="510">
        <v>-11.366</v>
      </c>
      <c r="G58" s="338">
        <f t="shared" si="3"/>
        <v>-18.442999999999998</v>
      </c>
    </row>
    <row r="59" spans="1:7" s="325" customFormat="1" ht="12.75" x14ac:dyDescent="0.2">
      <c r="A59" s="366"/>
      <c r="B59" s="326" t="s">
        <v>694</v>
      </c>
      <c r="C59" s="310"/>
      <c r="D59" s="327">
        <v>-2.63</v>
      </c>
      <c r="E59" s="371">
        <v>-5.4409999999999998</v>
      </c>
      <c r="F59" s="510">
        <v>-12.962</v>
      </c>
      <c r="G59" s="338">
        <f t="shared" si="3"/>
        <v>-21.033000000000001</v>
      </c>
    </row>
    <row r="60" spans="1:7" s="325" customFormat="1" ht="12.75" x14ac:dyDescent="0.2">
      <c r="A60" s="366"/>
      <c r="B60" s="326" t="s">
        <v>695</v>
      </c>
      <c r="C60" s="310"/>
      <c r="D60" s="327">
        <v>-3.0910000000000002</v>
      </c>
      <c r="E60" s="371">
        <v>-6.3949999999999996</v>
      </c>
      <c r="F60" s="510">
        <v>-15.234999999999999</v>
      </c>
      <c r="G60" s="338">
        <f t="shared" si="3"/>
        <v>-24.721</v>
      </c>
    </row>
    <row r="61" spans="1:7" s="325" customFormat="1" ht="12.75" x14ac:dyDescent="0.2">
      <c r="A61" s="366"/>
      <c r="B61" s="320" t="s">
        <v>597</v>
      </c>
      <c r="C61" s="310"/>
      <c r="D61" s="372">
        <f>SUM(D62:D64)</f>
        <v>-187.04500000000002</v>
      </c>
      <c r="E61" s="372">
        <f t="shared" ref="E61:G61" si="4">SUM(E62:E64)</f>
        <v>-36.033999999999999</v>
      </c>
      <c r="F61" s="372">
        <f t="shared" si="4"/>
        <v>-86.355000000000004</v>
      </c>
      <c r="G61" s="374">
        <f t="shared" si="4"/>
        <v>-309.43400000000003</v>
      </c>
    </row>
    <row r="62" spans="1:7" s="325" customFormat="1" ht="12.75" x14ac:dyDescent="0.2">
      <c r="A62" s="366"/>
      <c r="B62" s="326" t="s">
        <v>21</v>
      </c>
      <c r="C62" s="310"/>
      <c r="D62" s="329" t="s">
        <v>315</v>
      </c>
      <c r="E62" s="329" t="s">
        <v>315</v>
      </c>
      <c r="F62" s="510">
        <v>-0.503</v>
      </c>
      <c r="G62" s="338">
        <f>SUM(D62:F62)</f>
        <v>-0.503</v>
      </c>
    </row>
    <row r="63" spans="1:7" s="337" customFormat="1" ht="12.75" hidden="1" x14ac:dyDescent="0.2">
      <c r="A63" s="378"/>
      <c r="B63" s="333" t="s">
        <v>349</v>
      </c>
      <c r="C63" s="334"/>
      <c r="D63" s="335">
        <v>-1E-3</v>
      </c>
      <c r="E63" s="335">
        <v>-2E-3</v>
      </c>
      <c r="F63" s="512">
        <v>-6.0000000000000001E-3</v>
      </c>
      <c r="G63" s="336">
        <f>SUM(D63:F63)</f>
        <v>-9.0000000000000011E-3</v>
      </c>
    </row>
    <row r="64" spans="1:7" s="325" customFormat="1" ht="12.75" x14ac:dyDescent="0.2">
      <c r="A64" s="366"/>
      <c r="B64" s="326" t="s">
        <v>22</v>
      </c>
      <c r="C64" s="310"/>
      <c r="D64" s="327">
        <v>-187.04400000000001</v>
      </c>
      <c r="E64" s="371">
        <v>-36.031999999999996</v>
      </c>
      <c r="F64" s="510">
        <v>-85.846000000000004</v>
      </c>
      <c r="G64" s="338">
        <f>SUM(D64:F64)</f>
        <v>-308.92200000000003</v>
      </c>
    </row>
    <row r="65" spans="1:7" s="324" customFormat="1" ht="12.75" x14ac:dyDescent="0.2">
      <c r="A65" s="366"/>
      <c r="B65" s="320" t="s">
        <v>696</v>
      </c>
      <c r="C65" s="310"/>
      <c r="D65" s="372">
        <f>SUM(D66:D79)</f>
        <v>-5.9589999999999996</v>
      </c>
      <c r="E65" s="372">
        <f t="shared" ref="E65:G65" si="5">SUM(E66:E79)</f>
        <v>-15.058</v>
      </c>
      <c r="F65" s="372">
        <f t="shared" si="5"/>
        <v>-34.120000000000005</v>
      </c>
      <c r="G65" s="374">
        <f t="shared" si="5"/>
        <v>-55.137</v>
      </c>
    </row>
    <row r="66" spans="1:7" s="324" customFormat="1" ht="12.75" x14ac:dyDescent="0.2">
      <c r="A66" s="366"/>
      <c r="B66" s="326" t="s">
        <v>22</v>
      </c>
      <c r="C66" s="310"/>
      <c r="D66" s="327">
        <v>2.2130000000000001</v>
      </c>
      <c r="E66" s="371">
        <v>1.3819999999999999</v>
      </c>
      <c r="F66" s="510">
        <v>-0.84599999999999997</v>
      </c>
      <c r="G66" s="338">
        <f t="shared" ref="G66:G79" si="6">SUM(D66:F66)</f>
        <v>2.7489999999999997</v>
      </c>
    </row>
    <row r="67" spans="1:7" s="337" customFormat="1" ht="12.75" hidden="1" x14ac:dyDescent="0.2">
      <c r="A67" s="378"/>
      <c r="B67" s="333" t="s">
        <v>697</v>
      </c>
      <c r="C67" s="334"/>
      <c r="D67" s="335">
        <v>0</v>
      </c>
      <c r="E67" s="335">
        <v>-1E-3</v>
      </c>
      <c r="F67" s="512">
        <v>-2E-3</v>
      </c>
      <c r="G67" s="336">
        <f t="shared" si="6"/>
        <v>-3.0000000000000001E-3</v>
      </c>
    </row>
    <row r="68" spans="1:7" s="337" customFormat="1" ht="12.75" hidden="1" x14ac:dyDescent="0.2">
      <c r="A68" s="378"/>
      <c r="B68" s="333" t="s">
        <v>376</v>
      </c>
      <c r="C68" s="334"/>
      <c r="D68" s="335">
        <v>0</v>
      </c>
      <c r="E68" s="335">
        <v>0</v>
      </c>
      <c r="F68" s="512">
        <v>-1E-3</v>
      </c>
      <c r="G68" s="336">
        <f t="shared" si="6"/>
        <v>-1E-3</v>
      </c>
    </row>
    <row r="69" spans="1:7" s="324" customFormat="1" ht="12.75" x14ac:dyDescent="0.2">
      <c r="A69" s="366"/>
      <c r="B69" s="326" t="s">
        <v>698</v>
      </c>
      <c r="C69" s="310"/>
      <c r="D69" s="327">
        <v>-6.0000000000000001E-3</v>
      </c>
      <c r="E69" s="371">
        <v>-1.2999999999999999E-2</v>
      </c>
      <c r="F69" s="510">
        <v>-3.1E-2</v>
      </c>
      <c r="G69" s="338">
        <f t="shared" si="6"/>
        <v>-0.05</v>
      </c>
    </row>
    <row r="70" spans="1:7" s="337" customFormat="1" ht="12.75" hidden="1" x14ac:dyDescent="0.2">
      <c r="A70" s="378"/>
      <c r="B70" s="333" t="s">
        <v>342</v>
      </c>
      <c r="C70" s="334"/>
      <c r="D70" s="335">
        <v>-2E-3</v>
      </c>
      <c r="E70" s="335">
        <v>-4.0000000000000001E-3</v>
      </c>
      <c r="F70" s="512">
        <v>-0.01</v>
      </c>
      <c r="G70" s="336">
        <f t="shared" si="6"/>
        <v>-1.6E-2</v>
      </c>
    </row>
    <row r="71" spans="1:7" s="337" customFormat="1" ht="12.75" hidden="1" x14ac:dyDescent="0.2">
      <c r="A71" s="378"/>
      <c r="B71" s="333" t="s">
        <v>699</v>
      </c>
      <c r="C71" s="334"/>
      <c r="D71" s="335">
        <v>-5.0000000000000001E-3</v>
      </c>
      <c r="E71" s="335">
        <v>-8.9999999999999993E-3</v>
      </c>
      <c r="F71" s="512">
        <v>-2.3E-2</v>
      </c>
      <c r="G71" s="336">
        <f t="shared" si="6"/>
        <v>-3.6999999999999998E-2</v>
      </c>
    </row>
    <row r="72" spans="1:7" s="337" customFormat="1" ht="12.75" hidden="1" x14ac:dyDescent="0.2">
      <c r="A72" s="378"/>
      <c r="B72" s="333" t="s">
        <v>700</v>
      </c>
      <c r="C72" s="334"/>
      <c r="D72" s="335">
        <v>-6.0000000000000001E-3</v>
      </c>
      <c r="E72" s="335">
        <v>-1.2E-2</v>
      </c>
      <c r="F72" s="512">
        <v>-2.8000000000000001E-2</v>
      </c>
      <c r="G72" s="336">
        <f t="shared" si="6"/>
        <v>-4.5999999999999999E-2</v>
      </c>
    </row>
    <row r="73" spans="1:7" s="324" customFormat="1" ht="12.75" x14ac:dyDescent="0.2">
      <c r="A73" s="366"/>
      <c r="B73" s="326" t="s">
        <v>349</v>
      </c>
      <c r="C73" s="310"/>
      <c r="D73" s="327">
        <v>-2.5000000000000001E-2</v>
      </c>
      <c r="E73" s="371">
        <v>-5.1999999999999998E-2</v>
      </c>
      <c r="F73" s="510">
        <v>-0.124</v>
      </c>
      <c r="G73" s="338">
        <f t="shared" si="6"/>
        <v>-0.20100000000000001</v>
      </c>
    </row>
    <row r="74" spans="1:7" s="324" customFormat="1" ht="12.75" x14ac:dyDescent="0.2">
      <c r="A74" s="366"/>
      <c r="B74" s="326" t="s">
        <v>701</v>
      </c>
      <c r="C74" s="310"/>
      <c r="D74" s="327">
        <v>-0.13200000000000001</v>
      </c>
      <c r="E74" s="371">
        <v>-0.27300000000000002</v>
      </c>
      <c r="F74" s="510">
        <v>-0.65200000000000002</v>
      </c>
      <c r="G74" s="338">
        <f t="shared" si="6"/>
        <v>-1.0569999999999999</v>
      </c>
    </row>
    <row r="75" spans="1:7" s="324" customFormat="1" ht="12.75" x14ac:dyDescent="0.2">
      <c r="A75" s="366"/>
      <c r="B75" s="326" t="s">
        <v>702</v>
      </c>
      <c r="C75" s="310"/>
      <c r="D75" s="327">
        <v>-0.251</v>
      </c>
      <c r="E75" s="371">
        <v>-0.52</v>
      </c>
      <c r="F75" s="510">
        <v>-1.2390000000000001</v>
      </c>
      <c r="G75" s="338">
        <f t="shared" si="6"/>
        <v>-2.0100000000000002</v>
      </c>
    </row>
    <row r="76" spans="1:7" s="324" customFormat="1" ht="12.75" x14ac:dyDescent="0.2">
      <c r="A76" s="366"/>
      <c r="B76" s="326" t="s">
        <v>703</v>
      </c>
      <c r="C76" s="310"/>
      <c r="D76" s="327">
        <v>-0.27</v>
      </c>
      <c r="E76" s="371">
        <v>-0.55900000000000005</v>
      </c>
      <c r="F76" s="510">
        <v>-1.3320000000000001</v>
      </c>
      <c r="G76" s="338">
        <f t="shared" si="6"/>
        <v>-2.161</v>
      </c>
    </row>
    <row r="77" spans="1:7" s="324" customFormat="1" ht="12.75" x14ac:dyDescent="0.2">
      <c r="A77" s="366"/>
      <c r="B77" s="326" t="s">
        <v>21</v>
      </c>
      <c r="C77" s="310"/>
      <c r="D77" s="329" t="s">
        <v>315</v>
      </c>
      <c r="E77" s="329" t="s">
        <v>315</v>
      </c>
      <c r="F77" s="510">
        <v>-4.1829999999999998</v>
      </c>
      <c r="G77" s="338">
        <f t="shared" si="6"/>
        <v>-4.1829999999999998</v>
      </c>
    </row>
    <row r="78" spans="1:7" s="324" customFormat="1" ht="24" x14ac:dyDescent="0.2">
      <c r="A78" s="366"/>
      <c r="B78" s="326" t="s">
        <v>704</v>
      </c>
      <c r="C78" s="310"/>
      <c r="D78" s="327">
        <v>-2.2719999999999998</v>
      </c>
      <c r="E78" s="371">
        <v>-4.2309999999999999</v>
      </c>
      <c r="F78" s="510">
        <v>0</v>
      </c>
      <c r="G78" s="338">
        <f t="shared" si="6"/>
        <v>-6.5030000000000001</v>
      </c>
    </row>
    <row r="79" spans="1:7" s="324" customFormat="1" ht="12.75" x14ac:dyDescent="0.2">
      <c r="A79" s="366"/>
      <c r="B79" s="326" t="s">
        <v>72</v>
      </c>
      <c r="C79" s="310"/>
      <c r="D79" s="327">
        <v>-5.2030000000000003</v>
      </c>
      <c r="E79" s="371">
        <v>-10.766</v>
      </c>
      <c r="F79" s="510">
        <v>-25.649000000000001</v>
      </c>
      <c r="G79" s="338">
        <f t="shared" si="6"/>
        <v>-41.618000000000002</v>
      </c>
    </row>
    <row r="80" spans="1:7" s="325" customFormat="1" ht="12.75" x14ac:dyDescent="0.2">
      <c r="A80" s="366"/>
      <c r="B80" s="320" t="s">
        <v>229</v>
      </c>
      <c r="C80" s="310"/>
      <c r="D80" s="372">
        <f>SUM(D81:D99)</f>
        <v>594.48100000000011</v>
      </c>
      <c r="E80" s="372">
        <f>SUM(E81:E99)</f>
        <v>-25.021999999999998</v>
      </c>
      <c r="F80" s="372">
        <f>SUM(F81:F99)</f>
        <v>-83.301999999999992</v>
      </c>
      <c r="G80" s="374">
        <f>SUM(G81:G99)</f>
        <v>486.15700000000004</v>
      </c>
    </row>
    <row r="81" spans="1:7" s="337" customFormat="1" ht="12.75" hidden="1" x14ac:dyDescent="0.2">
      <c r="A81" s="378"/>
      <c r="B81" s="333" t="s">
        <v>342</v>
      </c>
      <c r="C81" s="334"/>
      <c r="D81" s="335">
        <v>-2E-3</v>
      </c>
      <c r="E81" s="335">
        <v>-5.0000000000000001E-3</v>
      </c>
      <c r="F81" s="512">
        <v>-1.2E-2</v>
      </c>
      <c r="G81" s="336">
        <f t="shared" ref="G81:G99" si="7">SUM(D81:F81)</f>
        <v>-1.9E-2</v>
      </c>
    </row>
    <row r="82" spans="1:7" s="325" customFormat="1" ht="12.75" x14ac:dyDescent="0.2">
      <c r="A82" s="366"/>
      <c r="B82" s="326" t="s">
        <v>638</v>
      </c>
      <c r="C82" s="310"/>
      <c r="D82" s="327">
        <v>310</v>
      </c>
      <c r="E82" s="329" t="s">
        <v>315</v>
      </c>
      <c r="F82" s="329" t="s">
        <v>315</v>
      </c>
      <c r="G82" s="338">
        <f t="shared" si="7"/>
        <v>310</v>
      </c>
    </row>
    <row r="83" spans="1:7" s="325" customFormat="1" ht="12.75" x14ac:dyDescent="0.2">
      <c r="A83" s="366"/>
      <c r="B83" s="326" t="s">
        <v>705</v>
      </c>
      <c r="C83" s="310"/>
      <c r="D83" s="327">
        <v>95</v>
      </c>
      <c r="E83" s="329" t="s">
        <v>315</v>
      </c>
      <c r="F83" s="329" t="s">
        <v>315</v>
      </c>
      <c r="G83" s="338">
        <f t="shared" si="7"/>
        <v>95</v>
      </c>
    </row>
    <row r="84" spans="1:7" s="325" customFormat="1" ht="24" x14ac:dyDescent="0.2">
      <c r="A84" s="366"/>
      <c r="B84" s="326" t="s">
        <v>706</v>
      </c>
      <c r="C84" s="310"/>
      <c r="D84" s="327">
        <v>88.953000000000003</v>
      </c>
      <c r="E84" s="371">
        <v>-0.63200000000000001</v>
      </c>
      <c r="F84" s="510">
        <v>-1.5069999999999999</v>
      </c>
      <c r="G84" s="338">
        <f t="shared" si="7"/>
        <v>86.813999999999993</v>
      </c>
    </row>
    <row r="85" spans="1:7" s="325" customFormat="1" ht="12.75" x14ac:dyDescent="0.2">
      <c r="A85" s="366"/>
      <c r="B85" s="326" t="s">
        <v>318</v>
      </c>
      <c r="C85" s="310"/>
      <c r="D85" s="327">
        <v>58.313000000000002</v>
      </c>
      <c r="E85" s="329" t="s">
        <v>315</v>
      </c>
      <c r="F85" s="329" t="s">
        <v>315</v>
      </c>
      <c r="G85" s="338">
        <f t="shared" si="7"/>
        <v>58.313000000000002</v>
      </c>
    </row>
    <row r="86" spans="1:7" s="325" customFormat="1" ht="12.75" x14ac:dyDescent="0.2">
      <c r="A86" s="366"/>
      <c r="B86" s="326" t="s">
        <v>21</v>
      </c>
      <c r="C86" s="310"/>
      <c r="D86" s="327">
        <v>30</v>
      </c>
      <c r="E86" s="329" t="s">
        <v>315</v>
      </c>
      <c r="F86" s="510">
        <v>-23.696999999999999</v>
      </c>
      <c r="G86" s="338">
        <f t="shared" si="7"/>
        <v>6.3030000000000008</v>
      </c>
    </row>
    <row r="87" spans="1:7" s="325" customFormat="1" ht="12.75" x14ac:dyDescent="0.2">
      <c r="A87" s="366"/>
      <c r="B87" s="326" t="s">
        <v>707</v>
      </c>
      <c r="C87" s="310"/>
      <c r="D87" s="327">
        <v>-0.01</v>
      </c>
      <c r="E87" s="371">
        <v>-2.1000000000000001E-2</v>
      </c>
      <c r="F87" s="510">
        <v>-4.9000000000000002E-2</v>
      </c>
      <c r="G87" s="338">
        <f t="shared" si="7"/>
        <v>-0.08</v>
      </c>
    </row>
    <row r="88" spans="1:7" s="337" customFormat="1" ht="12.75" hidden="1" x14ac:dyDescent="0.2">
      <c r="A88" s="378"/>
      <c r="B88" s="333" t="s">
        <v>376</v>
      </c>
      <c r="C88" s="334"/>
      <c r="D88" s="335">
        <v>-4.0000000000000001E-3</v>
      </c>
      <c r="E88" s="335">
        <v>-8.9999999999999993E-3</v>
      </c>
      <c r="F88" s="512">
        <v>-2.1999999999999999E-2</v>
      </c>
      <c r="G88" s="336">
        <f t="shared" si="7"/>
        <v>-3.4999999999999996E-2</v>
      </c>
    </row>
    <row r="89" spans="1:7" s="325" customFormat="1" ht="12.75" x14ac:dyDescent="0.2">
      <c r="A89" s="366"/>
      <c r="B89" s="326" t="s">
        <v>708</v>
      </c>
      <c r="C89" s="310"/>
      <c r="D89" s="327">
        <v>-7.8E-2</v>
      </c>
      <c r="E89" s="371">
        <v>-0.161</v>
      </c>
      <c r="F89" s="510">
        <v>-0.38300000000000001</v>
      </c>
      <c r="G89" s="338">
        <f t="shared" si="7"/>
        <v>-0.622</v>
      </c>
    </row>
    <row r="90" spans="1:7" s="325" customFormat="1" ht="12.75" x14ac:dyDescent="0.2">
      <c r="A90" s="366"/>
      <c r="B90" s="326" t="s">
        <v>709</v>
      </c>
      <c r="C90" s="310"/>
      <c r="D90" s="327">
        <v>-0.123</v>
      </c>
      <c r="E90" s="371">
        <v>-0.255</v>
      </c>
      <c r="F90" s="510">
        <v>-0.60699999999999998</v>
      </c>
      <c r="G90" s="338">
        <f t="shared" si="7"/>
        <v>-0.98499999999999999</v>
      </c>
    </row>
    <row r="91" spans="1:7" s="325" customFormat="1" ht="24" x14ac:dyDescent="0.2">
      <c r="A91" s="366"/>
      <c r="B91" s="326" t="s">
        <v>710</v>
      </c>
      <c r="C91" s="310"/>
      <c r="D91" s="327">
        <v>-0.127</v>
      </c>
      <c r="E91" s="371">
        <v>-0.26300000000000001</v>
      </c>
      <c r="F91" s="510">
        <v>-0.625</v>
      </c>
      <c r="G91" s="338">
        <f t="shared" si="7"/>
        <v>-1.0150000000000001</v>
      </c>
    </row>
    <row r="92" spans="1:7" s="325" customFormat="1" ht="12.75" x14ac:dyDescent="0.2">
      <c r="A92" s="366"/>
      <c r="B92" s="326" t="s">
        <v>711</v>
      </c>
      <c r="C92" s="310"/>
      <c r="D92" s="327">
        <v>-0.13500000000000001</v>
      </c>
      <c r="E92" s="371">
        <v>-0.27900000000000003</v>
      </c>
      <c r="F92" s="510">
        <v>-0.66500000000000004</v>
      </c>
      <c r="G92" s="338">
        <f t="shared" si="7"/>
        <v>-1.0790000000000002</v>
      </c>
    </row>
    <row r="93" spans="1:7" s="325" customFormat="1" ht="12.75" x14ac:dyDescent="0.2">
      <c r="A93" s="366"/>
      <c r="B93" s="326" t="s">
        <v>712</v>
      </c>
      <c r="C93" s="310"/>
      <c r="D93" s="327">
        <v>-0.14899999999999999</v>
      </c>
      <c r="E93" s="371">
        <v>-0.309</v>
      </c>
      <c r="F93" s="510">
        <v>-0.73499999999999999</v>
      </c>
      <c r="G93" s="338">
        <f t="shared" si="7"/>
        <v>-1.1930000000000001</v>
      </c>
    </row>
    <row r="94" spans="1:7" s="325" customFormat="1" ht="12.75" x14ac:dyDescent="0.2">
      <c r="A94" s="366"/>
      <c r="B94" s="326" t="s">
        <v>349</v>
      </c>
      <c r="C94" s="310"/>
      <c r="D94" s="327">
        <v>-0.26400000000000001</v>
      </c>
      <c r="E94" s="371">
        <v>-0.54700000000000004</v>
      </c>
      <c r="F94" s="510">
        <v>-1.296</v>
      </c>
      <c r="G94" s="338">
        <f t="shared" si="7"/>
        <v>-2.1070000000000002</v>
      </c>
    </row>
    <row r="95" spans="1:7" s="325" customFormat="1" ht="12.75" x14ac:dyDescent="0.2">
      <c r="A95" s="366"/>
      <c r="B95" s="326" t="s">
        <v>713</v>
      </c>
      <c r="C95" s="310"/>
      <c r="D95" s="327">
        <v>-0.34599999999999997</v>
      </c>
      <c r="E95" s="371">
        <v>-0.71599999999999997</v>
      </c>
      <c r="F95" s="510">
        <v>-1.706</v>
      </c>
      <c r="G95" s="338">
        <f t="shared" si="7"/>
        <v>-2.7679999999999998</v>
      </c>
    </row>
    <row r="96" spans="1:7" s="325" customFormat="1" ht="12.75" x14ac:dyDescent="0.2">
      <c r="A96" s="366"/>
      <c r="B96" s="326" t="s">
        <v>381</v>
      </c>
      <c r="C96" s="310"/>
      <c r="D96" s="327">
        <v>-0.40500000000000003</v>
      </c>
      <c r="E96" s="371">
        <v>-0.83699999999999997</v>
      </c>
      <c r="F96" s="510">
        <v>-1.994</v>
      </c>
      <c r="G96" s="338">
        <f t="shared" si="7"/>
        <v>-3.2359999999999998</v>
      </c>
    </row>
    <row r="97" spans="1:7" s="325" customFormat="1" ht="12.75" x14ac:dyDescent="0.2">
      <c r="A97" s="366"/>
      <c r="B97" s="326" t="s">
        <v>22</v>
      </c>
      <c r="C97" s="310"/>
      <c r="D97" s="327">
        <v>20.427</v>
      </c>
      <c r="E97" s="371">
        <v>-7.3959999999999999</v>
      </c>
      <c r="F97" s="510">
        <v>-17.620999999999999</v>
      </c>
      <c r="G97" s="338">
        <f t="shared" si="7"/>
        <v>-4.59</v>
      </c>
    </row>
    <row r="98" spans="1:7" s="325" customFormat="1" ht="12.75" x14ac:dyDescent="0.2">
      <c r="A98" s="366"/>
      <c r="B98" s="326" t="s">
        <v>714</v>
      </c>
      <c r="C98" s="310"/>
      <c r="D98" s="327">
        <v>-1.069</v>
      </c>
      <c r="E98" s="371">
        <v>-2.2109999999999999</v>
      </c>
      <c r="F98" s="510">
        <v>-5.2690000000000001</v>
      </c>
      <c r="G98" s="338">
        <f t="shared" si="7"/>
        <v>-8.5489999999999995</v>
      </c>
    </row>
    <row r="99" spans="1:7" s="325" customFormat="1" ht="12.75" x14ac:dyDescent="0.2">
      <c r="A99" s="366"/>
      <c r="B99" s="326" t="s">
        <v>715</v>
      </c>
      <c r="C99" s="310"/>
      <c r="D99" s="327">
        <v>-5.5</v>
      </c>
      <c r="E99" s="371">
        <v>-11.381</v>
      </c>
      <c r="F99" s="510">
        <v>-27.114000000000001</v>
      </c>
      <c r="G99" s="338">
        <f t="shared" si="7"/>
        <v>-43.995000000000005</v>
      </c>
    </row>
    <row r="100" spans="1:7" s="325" customFormat="1" ht="12.75" x14ac:dyDescent="0.2">
      <c r="A100" s="366"/>
      <c r="B100" s="320" t="s">
        <v>716</v>
      </c>
      <c r="C100" s="310"/>
      <c r="D100" s="372">
        <f>SUM(D101:D142)</f>
        <v>-368.9749999999998</v>
      </c>
      <c r="E100" s="372">
        <f>SUM(E101:E142)</f>
        <v>-74.725000000000136</v>
      </c>
      <c r="F100" s="372">
        <f>SUM(F101:F142)</f>
        <v>-214.1350000000001</v>
      </c>
      <c r="G100" s="374">
        <f>SUM(G101:G142)</f>
        <v>-657.83500000000026</v>
      </c>
    </row>
    <row r="101" spans="1:7" s="324" customFormat="1" ht="12.75" x14ac:dyDescent="0.2">
      <c r="A101" s="366"/>
      <c r="B101" s="326" t="s">
        <v>71</v>
      </c>
      <c r="C101" s="310"/>
      <c r="D101" s="327">
        <v>110</v>
      </c>
      <c r="E101" s="371">
        <v>110</v>
      </c>
      <c r="F101" s="510">
        <v>110</v>
      </c>
      <c r="G101" s="338">
        <f t="shared" ref="G101:G142" si="8">SUM(D101:F101)</f>
        <v>330</v>
      </c>
    </row>
    <row r="102" spans="1:7" s="324" customFormat="1" ht="12.75" x14ac:dyDescent="0.2">
      <c r="A102" s="366"/>
      <c r="B102" s="326" t="s">
        <v>717</v>
      </c>
      <c r="C102" s="310"/>
      <c r="D102" s="327">
        <v>100</v>
      </c>
      <c r="E102" s="371">
        <v>100</v>
      </c>
      <c r="F102" s="510">
        <v>100</v>
      </c>
      <c r="G102" s="338">
        <f t="shared" si="8"/>
        <v>300</v>
      </c>
    </row>
    <row r="103" spans="1:7" s="324" customFormat="1" ht="12.75" x14ac:dyDescent="0.2">
      <c r="A103" s="366"/>
      <c r="B103" s="326" t="s">
        <v>718</v>
      </c>
      <c r="C103" s="310"/>
      <c r="D103" s="327">
        <v>90</v>
      </c>
      <c r="E103" s="371">
        <v>90</v>
      </c>
      <c r="F103" s="510">
        <v>90</v>
      </c>
      <c r="G103" s="338">
        <f t="shared" si="8"/>
        <v>270</v>
      </c>
    </row>
    <row r="104" spans="1:7" s="324" customFormat="1" ht="12.75" x14ac:dyDescent="0.2">
      <c r="A104" s="366"/>
      <c r="B104" s="326" t="s">
        <v>719</v>
      </c>
      <c r="C104" s="310"/>
      <c r="D104" s="327">
        <v>83.287000000000006</v>
      </c>
      <c r="E104" s="371">
        <v>84.456000000000003</v>
      </c>
      <c r="F104" s="510">
        <v>81.555999999999997</v>
      </c>
      <c r="G104" s="338">
        <f t="shared" si="8"/>
        <v>249.29899999999998</v>
      </c>
    </row>
    <row r="105" spans="1:7" s="324" customFormat="1" ht="12.75" x14ac:dyDescent="0.2">
      <c r="A105" s="366"/>
      <c r="B105" s="326" t="s">
        <v>324</v>
      </c>
      <c r="C105" s="310"/>
      <c r="D105" s="327">
        <v>69.933000000000007</v>
      </c>
      <c r="E105" s="371">
        <v>69.870999999999995</v>
      </c>
      <c r="F105" s="510">
        <v>69.694000000000003</v>
      </c>
      <c r="G105" s="338">
        <f t="shared" si="8"/>
        <v>209.49799999999999</v>
      </c>
    </row>
    <row r="106" spans="1:7" s="324" customFormat="1" ht="12.75" x14ac:dyDescent="0.2">
      <c r="A106" s="366"/>
      <c r="B106" s="326" t="s">
        <v>720</v>
      </c>
      <c r="C106" s="310"/>
      <c r="D106" s="327">
        <v>30.922000000000001</v>
      </c>
      <c r="E106" s="371">
        <v>30.7</v>
      </c>
      <c r="F106" s="510">
        <v>26.754000000000001</v>
      </c>
      <c r="G106" s="338">
        <f t="shared" si="8"/>
        <v>88.376000000000005</v>
      </c>
    </row>
    <row r="107" spans="1:7" s="324" customFormat="1" ht="12.75" x14ac:dyDescent="0.2">
      <c r="A107" s="366"/>
      <c r="B107" s="326" t="s">
        <v>718</v>
      </c>
      <c r="C107" s="310"/>
      <c r="D107" s="327">
        <v>30.361000000000001</v>
      </c>
      <c r="E107" s="371">
        <v>29.54</v>
      </c>
      <c r="F107" s="510">
        <v>23.991</v>
      </c>
      <c r="G107" s="338">
        <f t="shared" si="8"/>
        <v>83.891999999999996</v>
      </c>
    </row>
    <row r="108" spans="1:7" s="324" customFormat="1" ht="12.75" x14ac:dyDescent="0.2">
      <c r="A108" s="366"/>
      <c r="B108" s="326" t="s">
        <v>721</v>
      </c>
      <c r="C108" s="310"/>
      <c r="D108" s="327">
        <v>19.314</v>
      </c>
      <c r="E108" s="371">
        <v>23.58</v>
      </c>
      <c r="F108" s="510">
        <v>26.619</v>
      </c>
      <c r="G108" s="338">
        <f t="shared" si="8"/>
        <v>69.513000000000005</v>
      </c>
    </row>
    <row r="109" spans="1:7" s="324" customFormat="1" ht="12.75" x14ac:dyDescent="0.2">
      <c r="A109" s="366"/>
      <c r="B109" s="326" t="s">
        <v>253</v>
      </c>
      <c r="C109" s="310"/>
      <c r="D109" s="327">
        <v>22.742000000000001</v>
      </c>
      <c r="E109" s="371">
        <v>19.922000000000001</v>
      </c>
      <c r="F109" s="510">
        <v>16.858000000000001</v>
      </c>
      <c r="G109" s="338">
        <f t="shared" si="8"/>
        <v>59.522000000000006</v>
      </c>
    </row>
    <row r="110" spans="1:7" s="324" customFormat="1" ht="12.75" x14ac:dyDescent="0.2">
      <c r="A110" s="366"/>
      <c r="B110" s="326" t="s">
        <v>318</v>
      </c>
      <c r="C110" s="310"/>
      <c r="D110" s="327">
        <v>18.123999999999999</v>
      </c>
      <c r="E110" s="329" t="s">
        <v>315</v>
      </c>
      <c r="F110" s="329" t="s">
        <v>315</v>
      </c>
      <c r="G110" s="338">
        <f t="shared" si="8"/>
        <v>18.123999999999999</v>
      </c>
    </row>
    <row r="111" spans="1:7" s="324" customFormat="1" ht="12.75" x14ac:dyDescent="0.2">
      <c r="A111" s="366"/>
      <c r="B111" s="326" t="s">
        <v>722</v>
      </c>
      <c r="C111" s="310"/>
      <c r="D111" s="327">
        <v>-6.0000000000000001E-3</v>
      </c>
      <c r="E111" s="371">
        <v>-1.2999999999999999E-2</v>
      </c>
      <c r="F111" s="510">
        <v>-3.2000000000000001E-2</v>
      </c>
      <c r="G111" s="338">
        <f t="shared" si="8"/>
        <v>-5.1000000000000004E-2</v>
      </c>
    </row>
    <row r="112" spans="1:7" s="324" customFormat="1" ht="24" x14ac:dyDescent="0.2">
      <c r="A112" s="366"/>
      <c r="B112" s="326" t="s">
        <v>723</v>
      </c>
      <c r="C112" s="310"/>
      <c r="D112" s="327">
        <v>-7.0000000000000001E-3</v>
      </c>
      <c r="E112" s="371">
        <v>-1.4999999999999999E-2</v>
      </c>
      <c r="F112" s="510">
        <v>-3.5000000000000003E-2</v>
      </c>
      <c r="G112" s="338">
        <f t="shared" si="8"/>
        <v>-5.7000000000000002E-2</v>
      </c>
    </row>
    <row r="113" spans="1:7" s="337" customFormat="1" ht="12.75" hidden="1" x14ac:dyDescent="0.2">
      <c r="A113" s="378"/>
      <c r="B113" s="333" t="s">
        <v>376</v>
      </c>
      <c r="C113" s="334"/>
      <c r="D113" s="335">
        <v>-1E-3</v>
      </c>
      <c r="E113" s="335">
        <v>-1E-3</v>
      </c>
      <c r="F113" s="512">
        <v>-3.0000000000000001E-3</v>
      </c>
      <c r="G113" s="336">
        <f t="shared" si="8"/>
        <v>-5.0000000000000001E-3</v>
      </c>
    </row>
    <row r="114" spans="1:7" s="337" customFormat="1" ht="24" hidden="1" x14ac:dyDescent="0.2">
      <c r="A114" s="378"/>
      <c r="B114" s="333" t="s">
        <v>724</v>
      </c>
      <c r="C114" s="334"/>
      <c r="D114" s="335">
        <v>-1E-3</v>
      </c>
      <c r="E114" s="335">
        <v>-2E-3</v>
      </c>
      <c r="F114" s="512">
        <v>-6.0000000000000001E-3</v>
      </c>
      <c r="G114" s="336">
        <f t="shared" si="8"/>
        <v>-9.0000000000000011E-3</v>
      </c>
    </row>
    <row r="115" spans="1:7" s="337" customFormat="1" ht="12.75" hidden="1" x14ac:dyDescent="0.2">
      <c r="A115" s="378"/>
      <c r="B115" s="333" t="s">
        <v>725</v>
      </c>
      <c r="C115" s="334"/>
      <c r="D115" s="335">
        <v>-1E-3</v>
      </c>
      <c r="E115" s="335">
        <v>-1E-3</v>
      </c>
      <c r="F115" s="512">
        <v>-3.0000000000000001E-3</v>
      </c>
      <c r="G115" s="336">
        <f t="shared" si="8"/>
        <v>-5.0000000000000001E-3</v>
      </c>
    </row>
    <row r="116" spans="1:7" s="337" customFormat="1" ht="12.75" hidden="1" x14ac:dyDescent="0.2">
      <c r="A116" s="378"/>
      <c r="B116" s="333" t="s">
        <v>726</v>
      </c>
      <c r="C116" s="334"/>
      <c r="D116" s="335">
        <v>-2E-3</v>
      </c>
      <c r="E116" s="335">
        <v>-4.0000000000000001E-3</v>
      </c>
      <c r="F116" s="512">
        <v>-1.0999999999999999E-2</v>
      </c>
      <c r="G116" s="336">
        <f t="shared" si="8"/>
        <v>-1.7000000000000001E-2</v>
      </c>
    </row>
    <row r="117" spans="1:7" s="337" customFormat="1" ht="24" hidden="1" x14ac:dyDescent="0.2">
      <c r="A117" s="378"/>
      <c r="B117" s="333" t="s">
        <v>727</v>
      </c>
      <c r="C117" s="334"/>
      <c r="D117" s="335">
        <v>-2E-3</v>
      </c>
      <c r="E117" s="335">
        <v>-3.0000000000000001E-3</v>
      </c>
      <c r="F117" s="512">
        <v>-8.0000000000000002E-3</v>
      </c>
      <c r="G117" s="336">
        <f t="shared" si="8"/>
        <v>-1.3000000000000001E-2</v>
      </c>
    </row>
    <row r="118" spans="1:7" s="337" customFormat="1" ht="12.75" hidden="1" x14ac:dyDescent="0.2">
      <c r="A118" s="378"/>
      <c r="B118" s="333" t="s">
        <v>728</v>
      </c>
      <c r="C118" s="334"/>
      <c r="D118" s="335">
        <v>-2E-3</v>
      </c>
      <c r="E118" s="335">
        <v>-3.0000000000000001E-3</v>
      </c>
      <c r="F118" s="512">
        <v>-8.0000000000000002E-3</v>
      </c>
      <c r="G118" s="336">
        <f t="shared" si="8"/>
        <v>-1.3000000000000001E-2</v>
      </c>
    </row>
    <row r="119" spans="1:7" s="337" customFormat="1" ht="12.75" hidden="1" x14ac:dyDescent="0.2">
      <c r="A119" s="378"/>
      <c r="B119" s="333" t="s">
        <v>729</v>
      </c>
      <c r="C119" s="334"/>
      <c r="D119" s="335">
        <v>-2E-3</v>
      </c>
      <c r="E119" s="335">
        <v>-3.0000000000000001E-3</v>
      </c>
      <c r="F119" s="512">
        <v>-8.0000000000000002E-3</v>
      </c>
      <c r="G119" s="336">
        <f t="shared" si="8"/>
        <v>-1.3000000000000001E-2</v>
      </c>
    </row>
    <row r="120" spans="1:7" s="337" customFormat="1" ht="12.75" hidden="1" x14ac:dyDescent="0.2">
      <c r="A120" s="378"/>
      <c r="B120" s="333" t="s">
        <v>730</v>
      </c>
      <c r="C120" s="334"/>
      <c r="D120" s="335">
        <v>-3.0000000000000001E-3</v>
      </c>
      <c r="E120" s="335">
        <v>-5.0000000000000001E-3</v>
      </c>
      <c r="F120" s="512">
        <v>-1.2E-2</v>
      </c>
      <c r="G120" s="336">
        <f t="shared" si="8"/>
        <v>-0.02</v>
      </c>
    </row>
    <row r="121" spans="1:7" s="337" customFormat="1" ht="12.75" hidden="1" x14ac:dyDescent="0.2">
      <c r="A121" s="378"/>
      <c r="B121" s="333" t="s">
        <v>731</v>
      </c>
      <c r="C121" s="334"/>
      <c r="D121" s="335">
        <v>-3.0000000000000001E-3</v>
      </c>
      <c r="E121" s="335">
        <v>-7.0000000000000001E-3</v>
      </c>
      <c r="F121" s="512">
        <v>-1.6E-2</v>
      </c>
      <c r="G121" s="336">
        <f t="shared" si="8"/>
        <v>-2.6000000000000002E-2</v>
      </c>
    </row>
    <row r="122" spans="1:7" s="337" customFormat="1" ht="24" hidden="1" x14ac:dyDescent="0.2">
      <c r="A122" s="378"/>
      <c r="B122" s="333" t="s">
        <v>732</v>
      </c>
      <c r="C122" s="334"/>
      <c r="D122" s="335">
        <v>-4.0000000000000001E-3</v>
      </c>
      <c r="E122" s="335">
        <v>-8.9999999999999993E-3</v>
      </c>
      <c r="F122" s="512">
        <v>-2.1000000000000001E-2</v>
      </c>
      <c r="G122" s="336">
        <f t="shared" si="8"/>
        <v>-3.4000000000000002E-2</v>
      </c>
    </row>
    <row r="123" spans="1:7" s="324" customFormat="1" ht="12.75" x14ac:dyDescent="0.2">
      <c r="A123" s="366"/>
      <c r="B123" s="326" t="s">
        <v>522</v>
      </c>
      <c r="C123" s="310"/>
      <c r="D123" s="327">
        <v>-8.0000000000000002E-3</v>
      </c>
      <c r="E123" s="371">
        <v>-1.6E-2</v>
      </c>
      <c r="F123" s="510">
        <v>-3.9E-2</v>
      </c>
      <c r="G123" s="338">
        <f t="shared" si="8"/>
        <v>-6.3E-2</v>
      </c>
    </row>
    <row r="124" spans="1:7" s="337" customFormat="1" ht="24" hidden="1" x14ac:dyDescent="0.2">
      <c r="A124" s="378"/>
      <c r="B124" s="333" t="s">
        <v>733</v>
      </c>
      <c r="C124" s="334"/>
      <c r="D124" s="335">
        <v>-6.0000000000000001E-3</v>
      </c>
      <c r="E124" s="335">
        <v>-1.2999999999999999E-2</v>
      </c>
      <c r="F124" s="512">
        <v>-0.03</v>
      </c>
      <c r="G124" s="336">
        <f t="shared" si="8"/>
        <v>-4.9000000000000002E-2</v>
      </c>
    </row>
    <row r="125" spans="1:7" s="324" customFormat="1" ht="24" x14ac:dyDescent="0.2">
      <c r="A125" s="366"/>
      <c r="B125" s="326" t="s">
        <v>734</v>
      </c>
      <c r="C125" s="310"/>
      <c r="D125" s="327">
        <v>-8.0000000000000002E-3</v>
      </c>
      <c r="E125" s="371">
        <v>-1.7999999999999999E-2</v>
      </c>
      <c r="F125" s="510">
        <v>-4.2000000000000003E-2</v>
      </c>
      <c r="G125" s="338">
        <f t="shared" si="8"/>
        <v>-6.8000000000000005E-2</v>
      </c>
    </row>
    <row r="126" spans="1:7" s="324" customFormat="1" ht="12.75" x14ac:dyDescent="0.2">
      <c r="A126" s="366"/>
      <c r="B126" s="326" t="s">
        <v>735</v>
      </c>
      <c r="C126" s="310"/>
      <c r="D126" s="327">
        <v>-8.9999999999999993E-3</v>
      </c>
      <c r="E126" s="371">
        <v>-1.7999999999999999E-2</v>
      </c>
      <c r="F126" s="510">
        <v>-4.2999999999999997E-2</v>
      </c>
      <c r="G126" s="338">
        <f t="shared" si="8"/>
        <v>-6.9999999999999993E-2</v>
      </c>
    </row>
    <row r="127" spans="1:7" s="324" customFormat="1" ht="12.75" x14ac:dyDescent="0.2">
      <c r="A127" s="366"/>
      <c r="B127" s="326" t="s">
        <v>736</v>
      </c>
      <c r="C127" s="310"/>
      <c r="D127" s="327">
        <v>-0.01</v>
      </c>
      <c r="E127" s="371">
        <v>-0.02</v>
      </c>
      <c r="F127" s="510">
        <v>-4.7E-2</v>
      </c>
      <c r="G127" s="338">
        <f t="shared" si="8"/>
        <v>-7.6999999999999999E-2</v>
      </c>
    </row>
    <row r="128" spans="1:7" s="324" customFormat="1" ht="12.75" x14ac:dyDescent="0.2">
      <c r="A128" s="366"/>
      <c r="B128" s="326" t="s">
        <v>737</v>
      </c>
      <c r="C128" s="310"/>
      <c r="D128" s="327">
        <v>-2.3E-2</v>
      </c>
      <c r="E128" s="371">
        <v>-4.7E-2</v>
      </c>
      <c r="F128" s="510">
        <v>-0.112</v>
      </c>
      <c r="G128" s="338">
        <f t="shared" si="8"/>
        <v>-0.182</v>
      </c>
    </row>
    <row r="129" spans="1:7" s="324" customFormat="1" ht="12.75" x14ac:dyDescent="0.2">
      <c r="A129" s="366"/>
      <c r="B129" s="326" t="s">
        <v>738</v>
      </c>
      <c r="C129" s="310"/>
      <c r="D129" s="327">
        <v>-7.9000000000000001E-2</v>
      </c>
      <c r="E129" s="371">
        <v>-0.16400000000000001</v>
      </c>
      <c r="F129" s="510">
        <v>-0.39100000000000001</v>
      </c>
      <c r="G129" s="338">
        <f t="shared" si="8"/>
        <v>-0.63400000000000001</v>
      </c>
    </row>
    <row r="130" spans="1:7" s="324" customFormat="1" ht="12.75" x14ac:dyDescent="0.2">
      <c r="A130" s="366"/>
      <c r="B130" s="326" t="s">
        <v>739</v>
      </c>
      <c r="C130" s="310"/>
      <c r="D130" s="327">
        <v>-0.13900000000000001</v>
      </c>
      <c r="E130" s="371">
        <v>-0.28699999999999998</v>
      </c>
      <c r="F130" s="510">
        <v>-0.68400000000000005</v>
      </c>
      <c r="G130" s="338">
        <f t="shared" si="8"/>
        <v>-1.1100000000000001</v>
      </c>
    </row>
    <row r="131" spans="1:7" s="324" customFormat="1" ht="12.75" x14ac:dyDescent="0.2">
      <c r="A131" s="366"/>
      <c r="B131" s="326" t="s">
        <v>740</v>
      </c>
      <c r="C131" s="310"/>
      <c r="D131" s="327">
        <v>-0.60499999999999998</v>
      </c>
      <c r="E131" s="371">
        <v>-0.61099999999999999</v>
      </c>
      <c r="F131" s="510">
        <v>-0.627</v>
      </c>
      <c r="G131" s="338">
        <f t="shared" si="8"/>
        <v>-1.843</v>
      </c>
    </row>
    <row r="132" spans="1:7" s="324" customFormat="1" ht="12.75" x14ac:dyDescent="0.2">
      <c r="A132" s="366"/>
      <c r="B132" s="326" t="s">
        <v>381</v>
      </c>
      <c r="C132" s="310"/>
      <c r="D132" s="327">
        <v>3.8029999999999999</v>
      </c>
      <c r="E132" s="371">
        <v>-2.6459999999999999</v>
      </c>
      <c r="F132" s="510">
        <v>-3.5459999999999998</v>
      </c>
      <c r="G132" s="338">
        <f t="shared" si="8"/>
        <v>-2.3889999999999998</v>
      </c>
    </row>
    <row r="133" spans="1:7" s="324" customFormat="1" ht="12.75" x14ac:dyDescent="0.2">
      <c r="A133" s="366"/>
      <c r="B133" s="326" t="s">
        <v>741</v>
      </c>
      <c r="C133" s="310"/>
      <c r="D133" s="327">
        <v>-0.80500000000000005</v>
      </c>
      <c r="E133" s="371">
        <v>-0.81100000000000005</v>
      </c>
      <c r="F133" s="510">
        <v>-0.82699999999999996</v>
      </c>
      <c r="G133" s="338">
        <f t="shared" si="8"/>
        <v>-2.4430000000000001</v>
      </c>
    </row>
    <row r="134" spans="1:7" s="324" customFormat="1" ht="12.75" x14ac:dyDescent="0.2">
      <c r="A134" s="366"/>
      <c r="B134" s="326" t="s">
        <v>742</v>
      </c>
      <c r="C134" s="310"/>
      <c r="D134" s="327">
        <v>-0.379</v>
      </c>
      <c r="E134" s="371">
        <v>-0.78300000000000003</v>
      </c>
      <c r="F134" s="510">
        <v>-1.8660000000000001</v>
      </c>
      <c r="G134" s="338">
        <f t="shared" si="8"/>
        <v>-3.028</v>
      </c>
    </row>
    <row r="135" spans="1:7" s="324" customFormat="1" ht="24" x14ac:dyDescent="0.2">
      <c r="A135" s="366"/>
      <c r="B135" s="326" t="s">
        <v>743</v>
      </c>
      <c r="C135" s="310"/>
      <c r="D135" s="327">
        <v>-1.613</v>
      </c>
      <c r="E135" s="371">
        <v>-2.0299999999999998</v>
      </c>
      <c r="F135" s="510">
        <v>-2.3730000000000002</v>
      </c>
      <c r="G135" s="338">
        <f t="shared" si="8"/>
        <v>-6.016</v>
      </c>
    </row>
    <row r="136" spans="1:7" s="324" customFormat="1" ht="12.75" customHeight="1" x14ac:dyDescent="0.2">
      <c r="A136" s="366"/>
      <c r="B136" s="326" t="s">
        <v>744</v>
      </c>
      <c r="C136" s="310"/>
      <c r="D136" s="327">
        <v>-2.0139999999999998</v>
      </c>
      <c r="E136" s="371">
        <v>-2.0289999999999999</v>
      </c>
      <c r="F136" s="510">
        <v>-2.0699999999999998</v>
      </c>
      <c r="G136" s="338">
        <f t="shared" si="8"/>
        <v>-6.1129999999999995</v>
      </c>
    </row>
    <row r="137" spans="1:7" s="324" customFormat="1" ht="24" x14ac:dyDescent="0.2">
      <c r="A137" s="366"/>
      <c r="B137" s="326" t="s">
        <v>745</v>
      </c>
      <c r="C137" s="310"/>
      <c r="D137" s="327">
        <v>-2.9649999999999999</v>
      </c>
      <c r="E137" s="371">
        <v>-3.1150000000000002</v>
      </c>
      <c r="F137" s="510">
        <v>-3.2959999999999998</v>
      </c>
      <c r="G137" s="338">
        <f t="shared" si="8"/>
        <v>-9.3759999999999994</v>
      </c>
    </row>
    <row r="138" spans="1:7" s="325" customFormat="1" ht="12.75" x14ac:dyDescent="0.2">
      <c r="A138" s="366"/>
      <c r="B138" s="326" t="s">
        <v>342</v>
      </c>
      <c r="C138" s="310"/>
      <c r="D138" s="327">
        <v>-4.5549999999999997</v>
      </c>
      <c r="E138" s="371">
        <v>-4.7720000000000002</v>
      </c>
      <c r="F138" s="510">
        <v>-5.056</v>
      </c>
      <c r="G138" s="338">
        <f t="shared" si="8"/>
        <v>-14.382999999999999</v>
      </c>
    </row>
    <row r="139" spans="1:7" s="325" customFormat="1" ht="12" customHeight="1" x14ac:dyDescent="0.2">
      <c r="A139" s="366"/>
      <c r="B139" s="326" t="s">
        <v>71</v>
      </c>
      <c r="C139" s="310"/>
      <c r="D139" s="327">
        <v>-2.25</v>
      </c>
      <c r="E139" s="371">
        <v>-4.6539999999999999</v>
      </c>
      <c r="F139" s="510">
        <v>-11.087</v>
      </c>
      <c r="G139" s="338">
        <f t="shared" si="8"/>
        <v>-17.991</v>
      </c>
    </row>
    <row r="140" spans="1:7" s="325" customFormat="1" ht="12.75" x14ac:dyDescent="0.2">
      <c r="A140" s="366"/>
      <c r="B140" s="326" t="s">
        <v>349</v>
      </c>
      <c r="C140" s="310"/>
      <c r="D140" s="327">
        <v>-9.5359999999999996</v>
      </c>
      <c r="E140" s="371">
        <v>-11.045999999999999</v>
      </c>
      <c r="F140" s="510">
        <v>-11.808999999999999</v>
      </c>
      <c r="G140" s="338">
        <f t="shared" si="8"/>
        <v>-32.390999999999998</v>
      </c>
    </row>
    <row r="141" spans="1:7" s="325" customFormat="1" ht="12.75" x14ac:dyDescent="0.2">
      <c r="A141" s="366"/>
      <c r="B141" s="326" t="s">
        <v>21</v>
      </c>
      <c r="C141" s="310"/>
      <c r="D141" s="329" t="s">
        <v>315</v>
      </c>
      <c r="E141" s="329" t="s">
        <v>315</v>
      </c>
      <c r="F141" s="510">
        <v>-36.122</v>
      </c>
      <c r="G141" s="338">
        <f t="shared" si="8"/>
        <v>-36.122</v>
      </c>
    </row>
    <row r="142" spans="1:7" s="324" customFormat="1" ht="12.75" x14ac:dyDescent="0.2">
      <c r="A142" s="366"/>
      <c r="B142" s="326" t="s">
        <v>22</v>
      </c>
      <c r="C142" s="310"/>
      <c r="D142" s="327">
        <v>-922.423</v>
      </c>
      <c r="E142" s="371">
        <v>-599.64800000000002</v>
      </c>
      <c r="F142" s="510">
        <v>-679.37699999999995</v>
      </c>
      <c r="G142" s="338">
        <f t="shared" si="8"/>
        <v>-2201.4479999999999</v>
      </c>
    </row>
    <row r="143" spans="1:7" s="324" customFormat="1" ht="12.75" x14ac:dyDescent="0.2">
      <c r="A143" s="366"/>
      <c r="B143" s="320" t="s">
        <v>746</v>
      </c>
      <c r="C143" s="310"/>
      <c r="D143" s="372">
        <f>SUM(D144:D167)</f>
        <v>18.518000000000015</v>
      </c>
      <c r="E143" s="372">
        <f>SUM(E144:E167)</f>
        <v>-79.961000000000013</v>
      </c>
      <c r="F143" s="372">
        <f>SUM(F144:F167)</f>
        <v>-231.54899999999998</v>
      </c>
      <c r="G143" s="374">
        <f>SUM(G144:G167)</f>
        <v>-292.99199999999996</v>
      </c>
    </row>
    <row r="144" spans="1:7" s="324" customFormat="1" ht="12.75" x14ac:dyDescent="0.2">
      <c r="A144" s="366"/>
      <c r="B144" s="326" t="s">
        <v>747</v>
      </c>
      <c r="C144" s="310"/>
      <c r="D144" s="327">
        <v>46.811</v>
      </c>
      <c r="E144" s="371">
        <v>45.610999999999997</v>
      </c>
      <c r="F144" s="510">
        <v>44.072000000000003</v>
      </c>
      <c r="G144" s="338">
        <f t="shared" ref="G144:G167" si="9">SUM(D144:F144)</f>
        <v>136.494</v>
      </c>
    </row>
    <row r="145" spans="1:7" s="324" customFormat="1" ht="12.75" x14ac:dyDescent="0.2">
      <c r="A145" s="366"/>
      <c r="B145" s="326" t="s">
        <v>748</v>
      </c>
      <c r="C145" s="310"/>
      <c r="D145" s="327">
        <v>1.149</v>
      </c>
      <c r="E145" s="371">
        <v>31.533000000000001</v>
      </c>
      <c r="F145" s="510">
        <v>31.157</v>
      </c>
      <c r="G145" s="338">
        <f t="shared" si="9"/>
        <v>63.838999999999999</v>
      </c>
    </row>
    <row r="146" spans="1:7" s="324" customFormat="1" ht="12.75" x14ac:dyDescent="0.2">
      <c r="A146" s="366"/>
      <c r="B146" s="326" t="s">
        <v>318</v>
      </c>
      <c r="C146" s="310"/>
      <c r="D146" s="327">
        <v>37.936</v>
      </c>
      <c r="E146" s="329" t="s">
        <v>315</v>
      </c>
      <c r="F146" s="329" t="s">
        <v>315</v>
      </c>
      <c r="G146" s="338">
        <f t="shared" si="9"/>
        <v>37.936</v>
      </c>
    </row>
    <row r="147" spans="1:7" s="324" customFormat="1" ht="12.75" x14ac:dyDescent="0.2">
      <c r="A147" s="366"/>
      <c r="B147" s="326" t="s">
        <v>749</v>
      </c>
      <c r="C147" s="310"/>
      <c r="D147" s="327">
        <v>20.736000000000001</v>
      </c>
      <c r="E147" s="371">
        <v>4.9950000000000001</v>
      </c>
      <c r="F147" s="510">
        <v>-2.117</v>
      </c>
      <c r="G147" s="338">
        <f t="shared" si="9"/>
        <v>23.614000000000001</v>
      </c>
    </row>
    <row r="148" spans="1:7" s="324" customFormat="1" ht="12.75" x14ac:dyDescent="0.2">
      <c r="A148" s="366"/>
      <c r="B148" s="326" t="s">
        <v>750</v>
      </c>
      <c r="C148" s="310"/>
      <c r="D148" s="327">
        <v>19.268000000000001</v>
      </c>
      <c r="E148" s="329" t="s">
        <v>315</v>
      </c>
      <c r="F148" s="329" t="s">
        <v>315</v>
      </c>
      <c r="G148" s="338">
        <f t="shared" si="9"/>
        <v>19.268000000000001</v>
      </c>
    </row>
    <row r="149" spans="1:7" s="324" customFormat="1" ht="12.75" x14ac:dyDescent="0.2">
      <c r="A149" s="366"/>
      <c r="B149" s="326" t="s">
        <v>751</v>
      </c>
      <c r="C149" s="310"/>
      <c r="D149" s="327">
        <v>0.92</v>
      </c>
      <c r="E149" s="371">
        <v>0.60099999999999998</v>
      </c>
      <c r="F149" s="510">
        <v>0.56499999999999995</v>
      </c>
      <c r="G149" s="338">
        <f t="shared" si="9"/>
        <v>2.0859999999999999</v>
      </c>
    </row>
    <row r="150" spans="1:7" s="324" customFormat="1" ht="12.75" x14ac:dyDescent="0.2">
      <c r="A150" s="366"/>
      <c r="B150" s="326" t="s">
        <v>752</v>
      </c>
      <c r="C150" s="310"/>
      <c r="D150" s="327">
        <v>-1.6E-2</v>
      </c>
      <c r="E150" s="371">
        <v>-3.4000000000000002E-2</v>
      </c>
      <c r="F150" s="510">
        <v>-8.1000000000000003E-2</v>
      </c>
      <c r="G150" s="338">
        <f t="shared" si="9"/>
        <v>-0.13100000000000001</v>
      </c>
    </row>
    <row r="151" spans="1:7" s="337" customFormat="1" ht="12.75" hidden="1" x14ac:dyDescent="0.2">
      <c r="A151" s="378"/>
      <c r="B151" s="333" t="s">
        <v>21</v>
      </c>
      <c r="C151" s="334"/>
      <c r="D151" s="335">
        <v>0</v>
      </c>
      <c r="E151" s="335">
        <v>0</v>
      </c>
      <c r="F151" s="512">
        <v>-41.043999999999997</v>
      </c>
      <c r="G151" s="336">
        <f t="shared" si="9"/>
        <v>-41.043999999999997</v>
      </c>
    </row>
    <row r="152" spans="1:7" s="337" customFormat="1" ht="12.75" hidden="1" x14ac:dyDescent="0.2">
      <c r="A152" s="378"/>
      <c r="B152" s="333" t="s">
        <v>324</v>
      </c>
      <c r="C152" s="334"/>
      <c r="D152" s="335">
        <v>0</v>
      </c>
      <c r="E152" s="335">
        <v>-1E-3</v>
      </c>
      <c r="F152" s="512">
        <v>-3.0000000000000001E-3</v>
      </c>
      <c r="G152" s="336">
        <f t="shared" si="9"/>
        <v>-4.0000000000000001E-3</v>
      </c>
    </row>
    <row r="153" spans="1:7" s="337" customFormat="1" ht="12.75" hidden="1" x14ac:dyDescent="0.2">
      <c r="A153" s="378"/>
      <c r="B153" s="333" t="s">
        <v>376</v>
      </c>
      <c r="C153" s="334"/>
      <c r="D153" s="335">
        <v>-1E-3</v>
      </c>
      <c r="E153" s="335">
        <v>-3.0000000000000001E-3</v>
      </c>
      <c r="F153" s="512">
        <v>-8.0000000000000002E-3</v>
      </c>
      <c r="G153" s="336">
        <f t="shared" si="9"/>
        <v>-1.2E-2</v>
      </c>
    </row>
    <row r="154" spans="1:7" s="337" customFormat="1" ht="12.75" hidden="1" x14ac:dyDescent="0.2">
      <c r="A154" s="378"/>
      <c r="B154" s="333" t="s">
        <v>753</v>
      </c>
      <c r="C154" s="334"/>
      <c r="D154" s="335">
        <v>-3.0000000000000001E-3</v>
      </c>
      <c r="E154" s="335">
        <v>-7.0000000000000001E-3</v>
      </c>
      <c r="F154" s="512">
        <v>-1.6E-2</v>
      </c>
      <c r="G154" s="336">
        <f t="shared" si="9"/>
        <v>-2.6000000000000002E-2</v>
      </c>
    </row>
    <row r="155" spans="1:7" s="337" customFormat="1" ht="12.75" hidden="1" x14ac:dyDescent="0.2">
      <c r="A155" s="378"/>
      <c r="B155" s="333" t="s">
        <v>443</v>
      </c>
      <c r="C155" s="334"/>
      <c r="D155" s="335">
        <v>-5.0000000000000001E-3</v>
      </c>
      <c r="E155" s="335">
        <v>-0.01</v>
      </c>
      <c r="F155" s="512">
        <v>-2.5000000000000001E-2</v>
      </c>
      <c r="G155" s="336">
        <f t="shared" si="9"/>
        <v>-0.04</v>
      </c>
    </row>
    <row r="156" spans="1:7" s="324" customFormat="1" ht="12.75" x14ac:dyDescent="0.2">
      <c r="A156" s="366"/>
      <c r="B156" s="326" t="s">
        <v>754</v>
      </c>
      <c r="C156" s="310"/>
      <c r="D156" s="327">
        <v>-0.02</v>
      </c>
      <c r="E156" s="371">
        <v>-4.2000000000000003E-2</v>
      </c>
      <c r="F156" s="510">
        <v>-0.10100000000000001</v>
      </c>
      <c r="G156" s="338">
        <f t="shared" si="9"/>
        <v>-0.16300000000000001</v>
      </c>
    </row>
    <row r="157" spans="1:7" s="324" customFormat="1" ht="12.75" x14ac:dyDescent="0.2">
      <c r="A157" s="366"/>
      <c r="B157" s="326" t="s">
        <v>342</v>
      </c>
      <c r="C157" s="310"/>
      <c r="D157" s="327">
        <v>-7.0000000000000007E-2</v>
      </c>
      <c r="E157" s="371">
        <v>-8.1000000000000003E-2</v>
      </c>
      <c r="F157" s="510">
        <v>-0.10199999999999999</v>
      </c>
      <c r="G157" s="338">
        <f t="shared" si="9"/>
        <v>-0.253</v>
      </c>
    </row>
    <row r="158" spans="1:7" s="324" customFormat="1" ht="12.75" x14ac:dyDescent="0.2">
      <c r="A158" s="366"/>
      <c r="B158" s="326" t="s">
        <v>755</v>
      </c>
      <c r="C158" s="310"/>
      <c r="D158" s="327">
        <v>-4.7E-2</v>
      </c>
      <c r="E158" s="371">
        <v>-9.8000000000000004E-2</v>
      </c>
      <c r="F158" s="510">
        <v>-0.23300000000000001</v>
      </c>
      <c r="G158" s="338">
        <f t="shared" si="9"/>
        <v>-0.378</v>
      </c>
    </row>
    <row r="159" spans="1:7" s="324" customFormat="1" ht="12.75" x14ac:dyDescent="0.2">
      <c r="A159" s="366"/>
      <c r="B159" s="326" t="s">
        <v>756</v>
      </c>
      <c r="C159" s="310"/>
      <c r="D159" s="327">
        <v>-0.123</v>
      </c>
      <c r="E159" s="371">
        <v>-0.255</v>
      </c>
      <c r="F159" s="510">
        <v>-0.60799999999999998</v>
      </c>
      <c r="G159" s="338">
        <f t="shared" si="9"/>
        <v>-0.98599999999999999</v>
      </c>
    </row>
    <row r="160" spans="1:7" s="324" customFormat="1" ht="12.75" x14ac:dyDescent="0.2">
      <c r="A160" s="366"/>
      <c r="B160" s="326" t="s">
        <v>398</v>
      </c>
      <c r="C160" s="310"/>
      <c r="D160" s="327">
        <v>-0.16700000000000001</v>
      </c>
      <c r="E160" s="371">
        <v>-0.34499999999999997</v>
      </c>
      <c r="F160" s="510">
        <v>-0.82099999999999995</v>
      </c>
      <c r="G160" s="338">
        <f t="shared" si="9"/>
        <v>-1.333</v>
      </c>
    </row>
    <row r="161" spans="1:7" s="324" customFormat="1" ht="12.75" x14ac:dyDescent="0.2">
      <c r="A161" s="366"/>
      <c r="B161" s="326" t="s">
        <v>381</v>
      </c>
      <c r="C161" s="310"/>
      <c r="D161" s="327">
        <v>-0.41599999999999998</v>
      </c>
      <c r="E161" s="371">
        <v>-0.86099999999999999</v>
      </c>
      <c r="F161" s="510">
        <v>-2.052</v>
      </c>
      <c r="G161" s="338">
        <f t="shared" si="9"/>
        <v>-3.3289999999999997</v>
      </c>
    </row>
    <row r="162" spans="1:7" s="324" customFormat="1" ht="12.75" x14ac:dyDescent="0.2">
      <c r="A162" s="366"/>
      <c r="B162" s="326" t="s">
        <v>757</v>
      </c>
      <c r="C162" s="310"/>
      <c r="D162" s="327">
        <v>-0.80500000000000005</v>
      </c>
      <c r="E162" s="371">
        <v>-1.667</v>
      </c>
      <c r="F162" s="510">
        <v>-3.9710000000000001</v>
      </c>
      <c r="G162" s="338">
        <f t="shared" si="9"/>
        <v>-6.4429999999999996</v>
      </c>
    </row>
    <row r="163" spans="1:7" s="324" customFormat="1" ht="12.75" x14ac:dyDescent="0.2">
      <c r="A163" s="366"/>
      <c r="B163" s="326" t="s">
        <v>349</v>
      </c>
      <c r="C163" s="310"/>
      <c r="D163" s="327">
        <v>-1.9910000000000001</v>
      </c>
      <c r="E163" s="371">
        <v>-2.6619999999999999</v>
      </c>
      <c r="F163" s="510">
        <v>-2.2160000000000002</v>
      </c>
      <c r="G163" s="338">
        <f t="shared" si="9"/>
        <v>-6.8690000000000007</v>
      </c>
    </row>
    <row r="164" spans="1:7" s="324" customFormat="1" ht="12.75" x14ac:dyDescent="0.2">
      <c r="A164" s="366"/>
      <c r="B164" s="326" t="s">
        <v>278</v>
      </c>
      <c r="C164" s="310"/>
      <c r="D164" s="327">
        <v>-5.109</v>
      </c>
      <c r="E164" s="371">
        <v>-10.571999999999999</v>
      </c>
      <c r="F164" s="510">
        <v>-25.187000000000001</v>
      </c>
      <c r="G164" s="338">
        <f t="shared" si="9"/>
        <v>-40.868000000000002</v>
      </c>
    </row>
    <row r="165" spans="1:7" s="324" customFormat="1" ht="12.75" x14ac:dyDescent="0.2">
      <c r="A165" s="366"/>
      <c r="B165" s="326" t="s">
        <v>758</v>
      </c>
      <c r="C165" s="310"/>
      <c r="D165" s="327">
        <v>-24.152999999999999</v>
      </c>
      <c r="E165" s="371">
        <v>-26.22</v>
      </c>
      <c r="F165" s="510">
        <v>-29.757000000000001</v>
      </c>
      <c r="G165" s="338">
        <f t="shared" si="9"/>
        <v>-80.13</v>
      </c>
    </row>
    <row r="166" spans="1:7" s="324" customFormat="1" ht="12.75" x14ac:dyDescent="0.2">
      <c r="A166" s="366"/>
      <c r="B166" s="326" t="s">
        <v>759</v>
      </c>
      <c r="C166" s="310"/>
      <c r="D166" s="327">
        <v>-13.832000000000001</v>
      </c>
      <c r="E166" s="371">
        <v>-28.265999999999998</v>
      </c>
      <c r="F166" s="510">
        <v>-67.343000000000004</v>
      </c>
      <c r="G166" s="338">
        <f t="shared" si="9"/>
        <v>-109.441</v>
      </c>
    </row>
    <row r="167" spans="1:7" s="324" customFormat="1" ht="12.75" x14ac:dyDescent="0.2">
      <c r="A167" s="366"/>
      <c r="B167" s="326" t="s">
        <v>22</v>
      </c>
      <c r="C167" s="310"/>
      <c r="D167" s="327">
        <v>-61.543999999999997</v>
      </c>
      <c r="E167" s="371">
        <v>-91.576999999999998</v>
      </c>
      <c r="F167" s="510">
        <v>-131.65799999999999</v>
      </c>
      <c r="G167" s="338">
        <f t="shared" si="9"/>
        <v>-284.779</v>
      </c>
    </row>
    <row r="168" spans="1:7" s="325" customFormat="1" ht="12.75" x14ac:dyDescent="0.2">
      <c r="A168" s="366"/>
      <c r="B168" s="320" t="s">
        <v>760</v>
      </c>
      <c r="C168" s="310"/>
      <c r="D168" s="372">
        <f>SUM(D169:D184)</f>
        <v>-9.91</v>
      </c>
      <c r="E168" s="372">
        <f t="shared" ref="E168:G168" si="10">SUM(E169:E184)</f>
        <v>-20.501999999999999</v>
      </c>
      <c r="F168" s="372">
        <f t="shared" si="10"/>
        <v>-62.528000000000006</v>
      </c>
      <c r="G168" s="374">
        <f t="shared" si="10"/>
        <v>-92.94</v>
      </c>
    </row>
    <row r="169" spans="1:7" s="325" customFormat="1" ht="12.75" x14ac:dyDescent="0.2">
      <c r="A169" s="366"/>
      <c r="B169" s="326" t="s">
        <v>761</v>
      </c>
      <c r="C169" s="310"/>
      <c r="D169" s="327">
        <v>4.9980000000000002</v>
      </c>
      <c r="E169" s="371">
        <v>5.42</v>
      </c>
      <c r="F169" s="510">
        <v>5.0919999999999996</v>
      </c>
      <c r="G169" s="338">
        <f t="shared" ref="G169:G184" si="11">SUM(D169:F169)</f>
        <v>15.509999999999998</v>
      </c>
    </row>
    <row r="170" spans="1:7" s="325" customFormat="1" ht="12.75" x14ac:dyDescent="0.2">
      <c r="A170" s="366"/>
      <c r="B170" s="326" t="s">
        <v>762</v>
      </c>
      <c r="C170" s="310"/>
      <c r="D170" s="327">
        <v>1.5349999999999999</v>
      </c>
      <c r="E170" s="371">
        <v>1.599</v>
      </c>
      <c r="F170" s="510">
        <v>1.653</v>
      </c>
      <c r="G170" s="338">
        <f t="shared" si="11"/>
        <v>4.7869999999999999</v>
      </c>
    </row>
    <row r="171" spans="1:7" s="325" customFormat="1" ht="12.75" x14ac:dyDescent="0.2">
      <c r="A171" s="366"/>
      <c r="B171" s="326" t="s">
        <v>349</v>
      </c>
      <c r="C171" s="310"/>
      <c r="D171" s="327">
        <v>1.532</v>
      </c>
      <c r="E171" s="371">
        <v>1.4590000000000001</v>
      </c>
      <c r="F171" s="510">
        <v>1.262</v>
      </c>
      <c r="G171" s="338">
        <f t="shared" si="11"/>
        <v>4.2530000000000001</v>
      </c>
    </row>
    <row r="172" spans="1:7" s="325" customFormat="1" ht="12.75" x14ac:dyDescent="0.2">
      <c r="A172" s="366"/>
      <c r="B172" s="326" t="s">
        <v>342</v>
      </c>
      <c r="C172" s="310"/>
      <c r="D172" s="327">
        <v>-8.0000000000000002E-3</v>
      </c>
      <c r="E172" s="371">
        <v>-1.7000000000000001E-2</v>
      </c>
      <c r="F172" s="510">
        <v>-4.1000000000000002E-2</v>
      </c>
      <c r="G172" s="338">
        <f t="shared" si="11"/>
        <v>-6.6000000000000003E-2</v>
      </c>
    </row>
    <row r="173" spans="1:7" s="337" customFormat="1" ht="12.75" hidden="1" x14ac:dyDescent="0.2">
      <c r="A173" s="378"/>
      <c r="B173" s="333" t="s">
        <v>697</v>
      </c>
      <c r="C173" s="334"/>
      <c r="D173" s="335">
        <v>-2E-3</v>
      </c>
      <c r="E173" s="335">
        <v>-4.0000000000000001E-3</v>
      </c>
      <c r="F173" s="512">
        <v>-8.9999999999999993E-3</v>
      </c>
      <c r="G173" s="336">
        <f t="shared" si="11"/>
        <v>-1.4999999999999999E-2</v>
      </c>
    </row>
    <row r="174" spans="1:7" s="325" customFormat="1" ht="24" x14ac:dyDescent="0.2">
      <c r="A174" s="366"/>
      <c r="B174" s="326" t="s">
        <v>763</v>
      </c>
      <c r="C174" s="310"/>
      <c r="D174" s="327">
        <v>-1.2E-2</v>
      </c>
      <c r="E174" s="371">
        <v>-2.5999999999999999E-2</v>
      </c>
      <c r="F174" s="510">
        <v>-6.0999999999999999E-2</v>
      </c>
      <c r="G174" s="338">
        <f t="shared" si="11"/>
        <v>-9.9000000000000005E-2</v>
      </c>
    </row>
    <row r="175" spans="1:7" s="325" customFormat="1" ht="12.75" x14ac:dyDescent="0.2">
      <c r="A175" s="366"/>
      <c r="B175" s="326" t="s">
        <v>381</v>
      </c>
      <c r="C175" s="310"/>
      <c r="D175" s="327">
        <v>-1.2999999999999999E-2</v>
      </c>
      <c r="E175" s="371">
        <v>-2.8000000000000001E-2</v>
      </c>
      <c r="F175" s="510">
        <v>-6.6000000000000003E-2</v>
      </c>
      <c r="G175" s="338">
        <f t="shared" si="11"/>
        <v>-0.10700000000000001</v>
      </c>
    </row>
    <row r="176" spans="1:7" s="325" customFormat="1" ht="12.75" x14ac:dyDescent="0.2">
      <c r="A176" s="366"/>
      <c r="B176" s="326" t="s">
        <v>764</v>
      </c>
      <c r="C176" s="310"/>
      <c r="D176" s="327">
        <v>-1.7999999999999999E-2</v>
      </c>
      <c r="E176" s="371">
        <v>-3.6999999999999998E-2</v>
      </c>
      <c r="F176" s="510">
        <v>-8.6999999999999994E-2</v>
      </c>
      <c r="G176" s="338">
        <f t="shared" si="11"/>
        <v>-0.14199999999999999</v>
      </c>
    </row>
    <row r="177" spans="1:7" s="325" customFormat="1" ht="12.75" x14ac:dyDescent="0.2">
      <c r="A177" s="366"/>
      <c r="B177" s="326" t="s">
        <v>765</v>
      </c>
      <c r="C177" s="310"/>
      <c r="D177" s="327">
        <v>-2.5000000000000001E-2</v>
      </c>
      <c r="E177" s="371">
        <v>-5.1999999999999998E-2</v>
      </c>
      <c r="F177" s="510">
        <v>-0.125</v>
      </c>
      <c r="G177" s="338">
        <f t="shared" si="11"/>
        <v>-0.20200000000000001</v>
      </c>
    </row>
    <row r="178" spans="1:7" s="325" customFormat="1" ht="12.75" x14ac:dyDescent="0.2">
      <c r="A178" s="366"/>
      <c r="B178" s="326" t="s">
        <v>766</v>
      </c>
      <c r="C178" s="310"/>
      <c r="D178" s="327">
        <v>-2.8000000000000001E-2</v>
      </c>
      <c r="E178" s="371">
        <v>-5.7000000000000002E-2</v>
      </c>
      <c r="F178" s="510">
        <v>-0.13600000000000001</v>
      </c>
      <c r="G178" s="338">
        <f t="shared" si="11"/>
        <v>-0.22100000000000003</v>
      </c>
    </row>
    <row r="179" spans="1:7" s="325" customFormat="1" ht="12.75" x14ac:dyDescent="0.2">
      <c r="A179" s="366"/>
      <c r="B179" s="326" t="s">
        <v>705</v>
      </c>
      <c r="C179" s="310"/>
      <c r="D179" s="327">
        <v>-0.16200000000000001</v>
      </c>
      <c r="E179" s="371">
        <v>-0.33400000000000002</v>
      </c>
      <c r="F179" s="510">
        <v>-0.79600000000000004</v>
      </c>
      <c r="G179" s="338">
        <f t="shared" si="11"/>
        <v>-1.292</v>
      </c>
    </row>
    <row r="180" spans="1:7" s="325" customFormat="1" ht="12.75" x14ac:dyDescent="0.2">
      <c r="A180" s="366"/>
      <c r="B180" s="326" t="s">
        <v>767</v>
      </c>
      <c r="C180" s="310"/>
      <c r="D180" s="327">
        <v>-0.49299999999999999</v>
      </c>
      <c r="E180" s="371">
        <v>-1.02</v>
      </c>
      <c r="F180" s="510">
        <v>-2.4300000000000002</v>
      </c>
      <c r="G180" s="338">
        <f t="shared" si="11"/>
        <v>-3.9430000000000001</v>
      </c>
    </row>
    <row r="181" spans="1:7" s="325" customFormat="1" ht="12.75" x14ac:dyDescent="0.2">
      <c r="A181" s="366"/>
      <c r="B181" s="326" t="s">
        <v>768</v>
      </c>
      <c r="C181" s="310"/>
      <c r="D181" s="327">
        <v>-1.706</v>
      </c>
      <c r="E181" s="371">
        <v>-3.53</v>
      </c>
      <c r="F181" s="510">
        <v>-8.41</v>
      </c>
      <c r="G181" s="338">
        <f t="shared" si="11"/>
        <v>-13.646000000000001</v>
      </c>
    </row>
    <row r="182" spans="1:7" s="325" customFormat="1" ht="12.75" x14ac:dyDescent="0.2">
      <c r="A182" s="366"/>
      <c r="B182" s="326" t="s">
        <v>21</v>
      </c>
      <c r="C182" s="310"/>
      <c r="D182" s="329" t="s">
        <v>315</v>
      </c>
      <c r="E182" s="329" t="s">
        <v>315</v>
      </c>
      <c r="F182" s="510">
        <v>-13.686</v>
      </c>
      <c r="G182" s="338">
        <f t="shared" si="11"/>
        <v>-13.686</v>
      </c>
    </row>
    <row r="183" spans="1:7" s="325" customFormat="1" ht="12.75" x14ac:dyDescent="0.2">
      <c r="A183" s="366"/>
      <c r="B183" s="326" t="s">
        <v>769</v>
      </c>
      <c r="C183" s="310"/>
      <c r="D183" s="327">
        <v>-3.4609999999999999</v>
      </c>
      <c r="E183" s="371">
        <v>-7.1609999999999996</v>
      </c>
      <c r="F183" s="510">
        <v>-17.061</v>
      </c>
      <c r="G183" s="338">
        <f t="shared" si="11"/>
        <v>-27.683</v>
      </c>
    </row>
    <row r="184" spans="1:7" s="325" customFormat="1" ht="12.75" x14ac:dyDescent="0.2">
      <c r="A184" s="366"/>
      <c r="B184" s="326" t="s">
        <v>22</v>
      </c>
      <c r="C184" s="310"/>
      <c r="D184" s="327">
        <v>-12.047000000000001</v>
      </c>
      <c r="E184" s="371">
        <v>-16.713999999999999</v>
      </c>
      <c r="F184" s="510">
        <v>-27.626999999999999</v>
      </c>
      <c r="G184" s="338">
        <f t="shared" si="11"/>
        <v>-56.387999999999998</v>
      </c>
    </row>
    <row r="185" spans="1:7" s="325" customFormat="1" ht="12.75" x14ac:dyDescent="0.2">
      <c r="A185" s="366"/>
      <c r="B185" s="320" t="s">
        <v>202</v>
      </c>
      <c r="C185" s="310"/>
      <c r="D185" s="372">
        <f>SUM(D186:D187)</f>
        <v>-118.949</v>
      </c>
      <c r="E185" s="372">
        <f>SUM(E186:E187)</f>
        <v>-282.94400000000002</v>
      </c>
      <c r="F185" s="372">
        <f>SUM(F186:F187)</f>
        <v>-886.94</v>
      </c>
      <c r="G185" s="374">
        <f>SUM(G186:G187)</f>
        <v>-1288.8330000000001</v>
      </c>
    </row>
    <row r="186" spans="1:7" s="325" customFormat="1" ht="12.75" x14ac:dyDescent="0.2">
      <c r="A186" s="366"/>
      <c r="B186" s="326" t="s">
        <v>373</v>
      </c>
      <c r="C186" s="310"/>
      <c r="D186" s="329" t="s">
        <v>315</v>
      </c>
      <c r="E186" s="329" t="s">
        <v>315</v>
      </c>
      <c r="F186" s="510">
        <v>-212.83600000000001</v>
      </c>
      <c r="G186" s="338">
        <f>SUM(D186:F186)</f>
        <v>-212.83600000000001</v>
      </c>
    </row>
    <row r="187" spans="1:7" s="325" customFormat="1" ht="12.75" x14ac:dyDescent="0.2">
      <c r="A187" s="366"/>
      <c r="B187" s="326" t="s">
        <v>371</v>
      </c>
      <c r="C187" s="310"/>
      <c r="D187" s="327">
        <v>-118.949</v>
      </c>
      <c r="E187" s="371">
        <v>-282.94400000000002</v>
      </c>
      <c r="F187" s="510">
        <v>-674.10400000000004</v>
      </c>
      <c r="G187" s="338">
        <f>SUM(D187:F187)</f>
        <v>-1075.9970000000001</v>
      </c>
    </row>
    <row r="188" spans="1:7" s="325" customFormat="1" ht="12.75" x14ac:dyDescent="0.2">
      <c r="A188" s="366"/>
      <c r="B188" s="320" t="s">
        <v>657</v>
      </c>
      <c r="C188" s="310"/>
      <c r="D188" s="372">
        <f>SUM(D189:D203)</f>
        <v>-125.86399999999998</v>
      </c>
      <c r="E188" s="372">
        <f>SUM(E189:E203)</f>
        <v>-80.569999999999993</v>
      </c>
      <c r="F188" s="372">
        <f>SUM(F189:F203)</f>
        <v>-186.18600000000001</v>
      </c>
      <c r="G188" s="374">
        <f>SUM(G189:G203)</f>
        <v>-29478.505000000001</v>
      </c>
    </row>
    <row r="189" spans="1:7" s="325" customFormat="1" ht="12.75" x14ac:dyDescent="0.2">
      <c r="A189" s="366"/>
      <c r="B189" s="326" t="s">
        <v>770</v>
      </c>
      <c r="C189" s="310"/>
      <c r="D189" s="327">
        <v>50</v>
      </c>
      <c r="E189" s="329" t="s">
        <v>315</v>
      </c>
      <c r="F189" s="329" t="s">
        <v>315</v>
      </c>
      <c r="G189" s="338">
        <f t="shared" ref="G189:G202" si="12">SUM(D189:F189)</f>
        <v>50</v>
      </c>
    </row>
    <row r="190" spans="1:7" s="325" customFormat="1" ht="12.75" x14ac:dyDescent="0.2">
      <c r="A190" s="366"/>
      <c r="B190" s="326" t="s">
        <v>349</v>
      </c>
      <c r="C190" s="310"/>
      <c r="D190" s="327">
        <v>-6.0000000000000001E-3</v>
      </c>
      <c r="E190" s="371">
        <v>-1.4E-2</v>
      </c>
      <c r="F190" s="510">
        <v>-3.2000000000000001E-2</v>
      </c>
      <c r="G190" s="338">
        <f t="shared" si="12"/>
        <v>-5.2000000000000005E-2</v>
      </c>
    </row>
    <row r="191" spans="1:7" s="337" customFormat="1" ht="12.75" hidden="1" x14ac:dyDescent="0.2">
      <c r="A191" s="378"/>
      <c r="B191" s="333" t="s">
        <v>342</v>
      </c>
      <c r="C191" s="334"/>
      <c r="D191" s="335">
        <v>-4.0000000000000001E-3</v>
      </c>
      <c r="E191" s="335">
        <v>-7.0000000000000001E-3</v>
      </c>
      <c r="F191" s="512">
        <v>-1.6E-2</v>
      </c>
      <c r="G191" s="336">
        <f t="shared" si="12"/>
        <v>-2.7E-2</v>
      </c>
    </row>
    <row r="192" spans="1:7" s="337" customFormat="1" ht="12.75" hidden="1" x14ac:dyDescent="0.2">
      <c r="A192" s="378"/>
      <c r="B192" s="333" t="s">
        <v>771</v>
      </c>
      <c r="C192" s="334"/>
      <c r="D192" s="335">
        <v>-4.0000000000000001E-3</v>
      </c>
      <c r="E192" s="335">
        <v>-7.0000000000000001E-3</v>
      </c>
      <c r="F192" s="512">
        <v>-1.7000000000000001E-2</v>
      </c>
      <c r="G192" s="336">
        <f t="shared" si="12"/>
        <v>-2.8000000000000001E-2</v>
      </c>
    </row>
    <row r="193" spans="1:7" s="325" customFormat="1" ht="12.75" x14ac:dyDescent="0.2">
      <c r="A193" s="366"/>
      <c r="B193" s="326" t="s">
        <v>772</v>
      </c>
      <c r="C193" s="310"/>
      <c r="D193" s="327">
        <v>-0.44900000000000001</v>
      </c>
      <c r="E193" s="371">
        <v>-0.371</v>
      </c>
      <c r="F193" s="510">
        <v>-0.88300000000000001</v>
      </c>
      <c r="G193" s="338">
        <f t="shared" si="12"/>
        <v>-1.7030000000000001</v>
      </c>
    </row>
    <row r="194" spans="1:7" s="325" customFormat="1" ht="12.75" x14ac:dyDescent="0.2">
      <c r="A194" s="366"/>
      <c r="B194" s="326" t="s">
        <v>773</v>
      </c>
      <c r="C194" s="310"/>
      <c r="D194" s="327">
        <v>-0.52700000000000002</v>
      </c>
      <c r="E194" s="371">
        <v>-0.434</v>
      </c>
      <c r="F194" s="510">
        <v>-1.0329999999999999</v>
      </c>
      <c r="G194" s="338">
        <f t="shared" si="12"/>
        <v>-1.994</v>
      </c>
    </row>
    <row r="195" spans="1:7" s="325" customFormat="1" ht="12.75" x14ac:dyDescent="0.2">
      <c r="A195" s="366"/>
      <c r="B195" s="326" t="s">
        <v>774</v>
      </c>
      <c r="C195" s="310"/>
      <c r="D195" s="327">
        <v>-0.72099999999999997</v>
      </c>
      <c r="E195" s="371">
        <v>-0.59499999999999997</v>
      </c>
      <c r="F195" s="510">
        <v>-1.417</v>
      </c>
      <c r="G195" s="338">
        <f t="shared" si="12"/>
        <v>-2.7329999999999997</v>
      </c>
    </row>
    <row r="196" spans="1:7" s="325" customFormat="1" ht="12.75" x14ac:dyDescent="0.2">
      <c r="A196" s="366"/>
      <c r="B196" s="326" t="s">
        <v>21</v>
      </c>
      <c r="C196" s="310"/>
      <c r="D196" s="329" t="s">
        <v>315</v>
      </c>
      <c r="E196" s="329" t="s">
        <v>315</v>
      </c>
      <c r="F196" s="510">
        <v>-3.7290000000000001</v>
      </c>
      <c r="G196" s="338">
        <f t="shared" si="12"/>
        <v>-3.7290000000000001</v>
      </c>
    </row>
    <row r="197" spans="1:7" s="325" customFormat="1" ht="12.75" x14ac:dyDescent="0.2">
      <c r="A197" s="366"/>
      <c r="B197" s="326" t="s">
        <v>775</v>
      </c>
      <c r="C197" s="310"/>
      <c r="D197" s="327">
        <v>-1.0580000000000001</v>
      </c>
      <c r="E197" s="371">
        <v>-0.873</v>
      </c>
      <c r="F197" s="510">
        <v>-2.081</v>
      </c>
      <c r="G197" s="338">
        <f t="shared" si="12"/>
        <v>-4.0120000000000005</v>
      </c>
    </row>
    <row r="198" spans="1:7" s="325" customFormat="1" ht="12.75" x14ac:dyDescent="0.2">
      <c r="A198" s="366"/>
      <c r="B198" s="326" t="s">
        <v>705</v>
      </c>
      <c r="C198" s="310"/>
      <c r="D198" s="327">
        <v>-0.57299999999999995</v>
      </c>
      <c r="E198" s="371">
        <v>-1.1859999999999999</v>
      </c>
      <c r="F198" s="510">
        <v>-2.8250000000000002</v>
      </c>
      <c r="G198" s="338">
        <f t="shared" si="12"/>
        <v>-4.5839999999999996</v>
      </c>
    </row>
    <row r="199" spans="1:7" s="325" customFormat="1" ht="12.75" x14ac:dyDescent="0.2">
      <c r="A199" s="366"/>
      <c r="B199" s="326" t="s">
        <v>22</v>
      </c>
      <c r="C199" s="310"/>
      <c r="D199" s="327">
        <v>-1.9670000000000001</v>
      </c>
      <c r="E199" s="371">
        <v>-4.0780000000000003</v>
      </c>
      <c r="F199" s="510">
        <v>-9.718</v>
      </c>
      <c r="G199" s="338">
        <f t="shared" si="12"/>
        <v>-15.763</v>
      </c>
    </row>
    <row r="200" spans="1:7" s="325" customFormat="1" ht="12.75" x14ac:dyDescent="0.2">
      <c r="A200" s="366"/>
      <c r="B200" s="326" t="s">
        <v>776</v>
      </c>
      <c r="C200" s="310"/>
      <c r="D200" s="327">
        <v>-7.2839999999999998</v>
      </c>
      <c r="E200" s="371">
        <v>-4.5170000000000003</v>
      </c>
      <c r="F200" s="510">
        <v>-13.33</v>
      </c>
      <c r="G200" s="338">
        <f t="shared" si="12"/>
        <v>-25.131</v>
      </c>
    </row>
    <row r="201" spans="1:7" s="325" customFormat="1" ht="12.75" x14ac:dyDescent="0.2">
      <c r="A201" s="366"/>
      <c r="B201" s="326" t="s">
        <v>777</v>
      </c>
      <c r="C201" s="310"/>
      <c r="D201" s="327">
        <v>-120.742</v>
      </c>
      <c r="E201" s="371">
        <v>-8.0120000000000005</v>
      </c>
      <c r="F201" s="510">
        <v>-19.088000000000001</v>
      </c>
      <c r="G201" s="338">
        <f t="shared" si="12"/>
        <v>-147.84200000000001</v>
      </c>
    </row>
    <row r="202" spans="1:7" s="325" customFormat="1" ht="12.75" x14ac:dyDescent="0.2">
      <c r="A202" s="366"/>
      <c r="B202" s="326" t="s">
        <v>68</v>
      </c>
      <c r="C202" s="310"/>
      <c r="D202" s="327">
        <v>-34.851999999999997</v>
      </c>
      <c r="E202" s="371">
        <v>-54.137999999999998</v>
      </c>
      <c r="F202" s="510">
        <v>-116.917</v>
      </c>
      <c r="G202" s="338">
        <f t="shared" si="12"/>
        <v>-205.90699999999998</v>
      </c>
    </row>
    <row r="203" spans="1:7" s="325" customFormat="1" ht="24" x14ac:dyDescent="0.2">
      <c r="A203" s="366"/>
      <c r="B203" s="326" t="s">
        <v>778</v>
      </c>
      <c r="C203" s="310"/>
      <c r="D203" s="327">
        <v>-7.6769999999999996</v>
      </c>
      <c r="E203" s="371">
        <v>-6.3380000000000001</v>
      </c>
      <c r="F203" s="510">
        <v>-15.1</v>
      </c>
      <c r="G203" s="338">
        <v>-29115</v>
      </c>
    </row>
    <row r="204" spans="1:7" s="325" customFormat="1" ht="12.75" x14ac:dyDescent="0.2">
      <c r="B204" s="320" t="s">
        <v>230</v>
      </c>
      <c r="C204" s="310"/>
      <c r="D204" s="372">
        <f>SUM(D205:D250)</f>
        <v>956.01300000000015</v>
      </c>
      <c r="E204" s="372">
        <f t="shared" ref="E204:G204" si="13">SUM(E205:E250)</f>
        <v>903.00800000000027</v>
      </c>
      <c r="F204" s="372">
        <f t="shared" si="13"/>
        <v>763.08499999999992</v>
      </c>
      <c r="G204" s="374">
        <f t="shared" si="13"/>
        <v>2622.1059999999989</v>
      </c>
    </row>
    <row r="205" spans="1:7" s="325" customFormat="1" ht="24" x14ac:dyDescent="0.2">
      <c r="B205" s="326" t="s">
        <v>779</v>
      </c>
      <c r="C205" s="310"/>
      <c r="D205" s="327">
        <v>994.89</v>
      </c>
      <c r="E205" s="371">
        <v>989.42700000000002</v>
      </c>
      <c r="F205" s="510">
        <v>974.81200000000001</v>
      </c>
      <c r="G205" s="338">
        <f t="shared" ref="G205:G250" si="14">SUM(D205:F205)</f>
        <v>2959.1289999999999</v>
      </c>
    </row>
    <row r="206" spans="1:7" s="325" customFormat="1" ht="12.75" x14ac:dyDescent="0.2">
      <c r="B206" s="326" t="s">
        <v>318</v>
      </c>
      <c r="C206" s="310"/>
      <c r="D206" s="327">
        <v>2.89</v>
      </c>
      <c r="E206" s="329" t="s">
        <v>315</v>
      </c>
      <c r="F206" s="329" t="s">
        <v>315</v>
      </c>
      <c r="G206" s="338">
        <f t="shared" si="14"/>
        <v>2.89</v>
      </c>
    </row>
    <row r="207" spans="1:7" s="325" customFormat="1" ht="24" x14ac:dyDescent="0.2">
      <c r="B207" s="326" t="s">
        <v>780</v>
      </c>
      <c r="C207" s="310"/>
      <c r="D207" s="327">
        <v>-4.4999999999999998E-2</v>
      </c>
      <c r="E207" s="371">
        <v>-9.2999999999999999E-2</v>
      </c>
      <c r="F207" s="510">
        <v>-0.222</v>
      </c>
      <c r="G207" s="338">
        <f t="shared" si="14"/>
        <v>-0.36</v>
      </c>
    </row>
    <row r="208" spans="1:7" s="325" customFormat="1" ht="12.75" x14ac:dyDescent="0.2">
      <c r="B208" s="326" t="s">
        <v>781</v>
      </c>
      <c r="C208" s="310"/>
      <c r="D208" s="327">
        <v>-5.5E-2</v>
      </c>
      <c r="E208" s="371">
        <v>-0.115</v>
      </c>
      <c r="F208" s="510">
        <v>-0.27400000000000002</v>
      </c>
      <c r="G208" s="338">
        <f t="shared" si="14"/>
        <v>-0.44400000000000006</v>
      </c>
    </row>
    <row r="209" spans="2:7" s="325" customFormat="1" ht="24" x14ac:dyDescent="0.2">
      <c r="B209" s="326" t="s">
        <v>782</v>
      </c>
      <c r="C209" s="310"/>
      <c r="D209" s="327">
        <v>-6.4000000000000001E-2</v>
      </c>
      <c r="E209" s="371">
        <v>-0.13200000000000001</v>
      </c>
      <c r="F209" s="510">
        <v>-0.314</v>
      </c>
      <c r="G209" s="338">
        <f t="shared" si="14"/>
        <v>-0.51</v>
      </c>
    </row>
    <row r="210" spans="2:7" s="325" customFormat="1" ht="12.75" x14ac:dyDescent="0.2">
      <c r="B210" s="326" t="s">
        <v>783</v>
      </c>
      <c r="C210" s="310"/>
      <c r="D210" s="327">
        <v>-7.4999999999999997E-2</v>
      </c>
      <c r="E210" s="371">
        <v>-0.155</v>
      </c>
      <c r="F210" s="510">
        <v>-0.371</v>
      </c>
      <c r="G210" s="338">
        <f t="shared" si="14"/>
        <v>-0.60099999999999998</v>
      </c>
    </row>
    <row r="211" spans="2:7" s="325" customFormat="1" ht="24" x14ac:dyDescent="0.2">
      <c r="B211" s="326" t="s">
        <v>784</v>
      </c>
      <c r="C211" s="310"/>
      <c r="D211" s="327">
        <v>-8.2000000000000003E-2</v>
      </c>
      <c r="E211" s="371">
        <v>-0.16900000000000001</v>
      </c>
      <c r="F211" s="510">
        <v>-0.40300000000000002</v>
      </c>
      <c r="G211" s="338">
        <f t="shared" si="14"/>
        <v>-0.65400000000000003</v>
      </c>
    </row>
    <row r="212" spans="2:7" s="325" customFormat="1" ht="24" x14ac:dyDescent="0.2">
      <c r="B212" s="326" t="s">
        <v>785</v>
      </c>
      <c r="C212" s="310"/>
      <c r="D212" s="327">
        <v>-8.2000000000000003E-2</v>
      </c>
      <c r="E212" s="371">
        <v>-0.17</v>
      </c>
      <c r="F212" s="510">
        <v>-0.40600000000000003</v>
      </c>
      <c r="G212" s="338">
        <f t="shared" si="14"/>
        <v>-0.65800000000000003</v>
      </c>
    </row>
    <row r="213" spans="2:7" s="325" customFormat="1" ht="24" x14ac:dyDescent="0.2">
      <c r="B213" s="326" t="s">
        <v>786</v>
      </c>
      <c r="C213" s="310"/>
      <c r="D213" s="327">
        <v>-9.2999999999999999E-2</v>
      </c>
      <c r="E213" s="371">
        <v>-0.192</v>
      </c>
      <c r="F213" s="510">
        <v>-0.45700000000000002</v>
      </c>
      <c r="G213" s="338">
        <f t="shared" si="14"/>
        <v>-0.74199999999999999</v>
      </c>
    </row>
    <row r="214" spans="2:7" s="325" customFormat="1" ht="12.75" customHeight="1" x14ac:dyDescent="0.2">
      <c r="B214" s="326" t="s">
        <v>787</v>
      </c>
      <c r="C214" s="310"/>
      <c r="D214" s="327">
        <v>-9.8000000000000004E-2</v>
      </c>
      <c r="E214" s="371">
        <v>-0.20300000000000001</v>
      </c>
      <c r="F214" s="510">
        <v>-0.48299999999999998</v>
      </c>
      <c r="G214" s="338">
        <f t="shared" si="14"/>
        <v>-0.78400000000000003</v>
      </c>
    </row>
    <row r="215" spans="2:7" s="325" customFormat="1" ht="12.75" x14ac:dyDescent="0.2">
      <c r="B215" s="326" t="s">
        <v>788</v>
      </c>
      <c r="C215" s="310"/>
      <c r="D215" s="327">
        <v>-9.9000000000000005E-2</v>
      </c>
      <c r="E215" s="371">
        <v>-0.20499999999999999</v>
      </c>
      <c r="F215" s="510">
        <v>-0.48899999999999999</v>
      </c>
      <c r="G215" s="338">
        <f t="shared" si="14"/>
        <v>-0.79299999999999993</v>
      </c>
    </row>
    <row r="216" spans="2:7" s="325" customFormat="1" ht="12.75" x14ac:dyDescent="0.2">
      <c r="B216" s="326" t="s">
        <v>349</v>
      </c>
      <c r="C216" s="310"/>
      <c r="D216" s="327">
        <v>-0.112</v>
      </c>
      <c r="E216" s="371">
        <v>-0.22700000000000001</v>
      </c>
      <c r="F216" s="510">
        <v>-0.54200000000000004</v>
      </c>
      <c r="G216" s="338">
        <f t="shared" si="14"/>
        <v>-0.88100000000000001</v>
      </c>
    </row>
    <row r="217" spans="2:7" s="325" customFormat="1" ht="36" x14ac:dyDescent="0.2">
      <c r="B217" s="326" t="s">
        <v>789</v>
      </c>
      <c r="C217" s="310"/>
      <c r="D217" s="327">
        <v>-0.113</v>
      </c>
      <c r="E217" s="371">
        <v>-0.23400000000000001</v>
      </c>
      <c r="F217" s="510">
        <v>-0.55700000000000005</v>
      </c>
      <c r="G217" s="338">
        <f t="shared" si="14"/>
        <v>-0.90400000000000014</v>
      </c>
    </row>
    <row r="218" spans="2:7" s="325" customFormat="1" ht="12.75" x14ac:dyDescent="0.2">
      <c r="B218" s="326" t="s">
        <v>790</v>
      </c>
      <c r="C218" s="310"/>
      <c r="D218" s="327">
        <v>-0.11899999999999999</v>
      </c>
      <c r="E218" s="371">
        <v>-0.246</v>
      </c>
      <c r="F218" s="510">
        <v>-0.58599999999999997</v>
      </c>
      <c r="G218" s="338">
        <f t="shared" si="14"/>
        <v>-0.95099999999999996</v>
      </c>
    </row>
    <row r="219" spans="2:7" s="325" customFormat="1" ht="24" x14ac:dyDescent="0.2">
      <c r="B219" s="326" t="s">
        <v>791</v>
      </c>
      <c r="C219" s="310"/>
      <c r="D219" s="327">
        <v>-0.13600000000000001</v>
      </c>
      <c r="E219" s="371">
        <v>-0.28199999999999997</v>
      </c>
      <c r="F219" s="510">
        <v>-0.67100000000000004</v>
      </c>
      <c r="G219" s="338">
        <f t="shared" si="14"/>
        <v>-1.089</v>
      </c>
    </row>
    <row r="220" spans="2:7" s="325" customFormat="1" ht="24" x14ac:dyDescent="0.2">
      <c r="B220" s="326" t="s">
        <v>792</v>
      </c>
      <c r="C220" s="310"/>
      <c r="D220" s="327">
        <v>-0.17799999999999999</v>
      </c>
      <c r="E220" s="371">
        <v>-0.36299999999999999</v>
      </c>
      <c r="F220" s="510">
        <v>-0.86499999999999999</v>
      </c>
      <c r="G220" s="338">
        <f t="shared" si="14"/>
        <v>-1.4059999999999999</v>
      </c>
    </row>
    <row r="221" spans="2:7" s="325" customFormat="1" ht="24" x14ac:dyDescent="0.2">
      <c r="B221" s="326" t="s">
        <v>793</v>
      </c>
      <c r="C221" s="310"/>
      <c r="D221" s="327">
        <v>-0.17699999999999999</v>
      </c>
      <c r="E221" s="371">
        <v>-0.371</v>
      </c>
      <c r="F221" s="510">
        <v>-0.88200000000000001</v>
      </c>
      <c r="G221" s="338">
        <f t="shared" si="14"/>
        <v>-1.4300000000000002</v>
      </c>
    </row>
    <row r="222" spans="2:7" s="325" customFormat="1" ht="12.75" x14ac:dyDescent="0.2">
      <c r="B222" s="326" t="s">
        <v>794</v>
      </c>
      <c r="C222" s="310"/>
      <c r="D222" s="327">
        <v>-0.18</v>
      </c>
      <c r="E222" s="371">
        <v>-0.373</v>
      </c>
      <c r="F222" s="510">
        <v>-0.88900000000000001</v>
      </c>
      <c r="G222" s="338">
        <f t="shared" si="14"/>
        <v>-1.4419999999999999</v>
      </c>
    </row>
    <row r="223" spans="2:7" s="325" customFormat="1" ht="24" x14ac:dyDescent="0.2">
      <c r="B223" s="326" t="s">
        <v>795</v>
      </c>
      <c r="C223" s="310"/>
      <c r="D223" s="327">
        <v>-0.184</v>
      </c>
      <c r="E223" s="371">
        <v>-0.38</v>
      </c>
      <c r="F223" s="510">
        <v>-0.90500000000000003</v>
      </c>
      <c r="G223" s="338">
        <f t="shared" si="14"/>
        <v>-1.4690000000000001</v>
      </c>
    </row>
    <row r="224" spans="2:7" s="325" customFormat="1" ht="24" x14ac:dyDescent="0.2">
      <c r="B224" s="326" t="s">
        <v>796</v>
      </c>
      <c r="C224" s="310"/>
      <c r="D224" s="327">
        <v>-0.19800000000000001</v>
      </c>
      <c r="E224" s="371">
        <v>-0.41099999999999998</v>
      </c>
      <c r="F224" s="510">
        <v>-0.97799999999999998</v>
      </c>
      <c r="G224" s="338">
        <f t="shared" si="14"/>
        <v>-1.587</v>
      </c>
    </row>
    <row r="225" spans="2:7" s="325" customFormat="1" ht="12.75" x14ac:dyDescent="0.2">
      <c r="B225" s="326" t="s">
        <v>797</v>
      </c>
      <c r="C225" s="310"/>
      <c r="D225" s="327">
        <v>-0.20200000000000001</v>
      </c>
      <c r="E225" s="371">
        <v>-0.41899999999999998</v>
      </c>
      <c r="F225" s="510">
        <v>-0.998</v>
      </c>
      <c r="G225" s="338">
        <f t="shared" si="14"/>
        <v>-1.619</v>
      </c>
    </row>
    <row r="226" spans="2:7" s="325" customFormat="1" ht="12.75" x14ac:dyDescent="0.2">
      <c r="B226" s="326" t="s">
        <v>798</v>
      </c>
      <c r="C226" s="310"/>
      <c r="D226" s="327">
        <v>-0.21</v>
      </c>
      <c r="E226" s="371">
        <v>-0.434</v>
      </c>
      <c r="F226" s="510">
        <v>-1.034</v>
      </c>
      <c r="G226" s="338">
        <f t="shared" si="14"/>
        <v>-1.6779999999999999</v>
      </c>
    </row>
    <row r="227" spans="2:7" s="325" customFormat="1" ht="24" x14ac:dyDescent="0.2">
      <c r="B227" s="326" t="s">
        <v>799</v>
      </c>
      <c r="C227" s="310"/>
      <c r="D227" s="327">
        <v>-0.24299999999999999</v>
      </c>
      <c r="E227" s="371">
        <v>-0.503</v>
      </c>
      <c r="F227" s="510">
        <v>-1.2</v>
      </c>
      <c r="G227" s="338">
        <f t="shared" si="14"/>
        <v>-1.946</v>
      </c>
    </row>
    <row r="228" spans="2:7" s="325" customFormat="1" ht="12.75" x14ac:dyDescent="0.2">
      <c r="B228" s="326" t="s">
        <v>800</v>
      </c>
      <c r="C228" s="310"/>
      <c r="D228" s="327">
        <v>-0.25800000000000001</v>
      </c>
      <c r="E228" s="371">
        <v>-0.53400000000000003</v>
      </c>
      <c r="F228" s="510">
        <v>-1.272</v>
      </c>
      <c r="G228" s="338">
        <f t="shared" si="14"/>
        <v>-2.0640000000000001</v>
      </c>
    </row>
    <row r="229" spans="2:7" s="325" customFormat="1" ht="12.75" x14ac:dyDescent="0.2">
      <c r="B229" s="326" t="s">
        <v>801</v>
      </c>
      <c r="C229" s="310"/>
      <c r="D229" s="327">
        <v>-0.26300000000000001</v>
      </c>
      <c r="E229" s="371">
        <v>-0.54500000000000004</v>
      </c>
      <c r="F229" s="510">
        <v>-1.2989999999999999</v>
      </c>
      <c r="G229" s="338">
        <f t="shared" si="14"/>
        <v>-2.1070000000000002</v>
      </c>
    </row>
    <row r="230" spans="2:7" s="325" customFormat="1" ht="12.75" x14ac:dyDescent="0.2">
      <c r="B230" s="326" t="s">
        <v>802</v>
      </c>
      <c r="C230" s="310"/>
      <c r="D230" s="327">
        <v>-0.27800000000000002</v>
      </c>
      <c r="E230" s="371">
        <v>-0.57699999999999996</v>
      </c>
      <c r="F230" s="510">
        <v>-1.3740000000000001</v>
      </c>
      <c r="G230" s="338">
        <f t="shared" si="14"/>
        <v>-2.2290000000000001</v>
      </c>
    </row>
    <row r="231" spans="2:7" s="325" customFormat="1" ht="24" x14ac:dyDescent="0.2">
      <c r="B231" s="326" t="s">
        <v>803</v>
      </c>
      <c r="C231" s="310"/>
      <c r="D231" s="327">
        <v>-0.28399999999999997</v>
      </c>
      <c r="E231" s="371">
        <v>-0.58799999999999997</v>
      </c>
      <c r="F231" s="510">
        <v>-1.401</v>
      </c>
      <c r="G231" s="338">
        <f t="shared" si="14"/>
        <v>-2.2729999999999997</v>
      </c>
    </row>
    <row r="232" spans="2:7" s="325" customFormat="1" ht="24" x14ac:dyDescent="0.2">
      <c r="B232" s="326" t="s">
        <v>804</v>
      </c>
      <c r="C232" s="310"/>
      <c r="D232" s="327">
        <v>-0.29799999999999999</v>
      </c>
      <c r="E232" s="371">
        <v>-0.61699999999999999</v>
      </c>
      <c r="F232" s="510">
        <v>-1.47</v>
      </c>
      <c r="G232" s="338">
        <f t="shared" si="14"/>
        <v>-2.3849999999999998</v>
      </c>
    </row>
    <row r="233" spans="2:7" s="325" customFormat="1" ht="24" x14ac:dyDescent="0.2">
      <c r="B233" s="326" t="s">
        <v>805</v>
      </c>
      <c r="C233" s="310"/>
      <c r="D233" s="327">
        <v>-0.31</v>
      </c>
      <c r="E233" s="371">
        <v>-0.63600000000000001</v>
      </c>
      <c r="F233" s="510">
        <v>-1.5149999999999999</v>
      </c>
      <c r="G233" s="338">
        <f t="shared" si="14"/>
        <v>-2.4609999999999999</v>
      </c>
    </row>
    <row r="234" spans="2:7" s="325" customFormat="1" ht="24" x14ac:dyDescent="0.2">
      <c r="B234" s="326" t="s">
        <v>806</v>
      </c>
      <c r="C234" s="310"/>
      <c r="D234" s="327">
        <v>-0.40799999999999997</v>
      </c>
      <c r="E234" s="371">
        <v>-0.84099999999999997</v>
      </c>
      <c r="F234" s="510">
        <v>-2.0030000000000001</v>
      </c>
      <c r="G234" s="338">
        <f t="shared" si="14"/>
        <v>-3.2519999999999998</v>
      </c>
    </row>
    <row r="235" spans="2:7" s="325" customFormat="1" ht="12.75" x14ac:dyDescent="0.2">
      <c r="B235" s="326" t="s">
        <v>807</v>
      </c>
      <c r="C235" s="310"/>
      <c r="D235" s="327">
        <v>-0.51800000000000002</v>
      </c>
      <c r="E235" s="371">
        <v>-1.071</v>
      </c>
      <c r="F235" s="510">
        <v>-2.552</v>
      </c>
      <c r="G235" s="338">
        <f t="shared" si="14"/>
        <v>-4.141</v>
      </c>
    </row>
    <row r="236" spans="2:7" s="325" customFormat="1" ht="24" x14ac:dyDescent="0.2">
      <c r="B236" s="326" t="s">
        <v>808</v>
      </c>
      <c r="C236" s="310"/>
      <c r="D236" s="327">
        <v>-0.54500000000000004</v>
      </c>
      <c r="E236" s="371">
        <v>-1.1259999999999999</v>
      </c>
      <c r="F236" s="510">
        <v>-2.6819999999999999</v>
      </c>
      <c r="G236" s="338">
        <f t="shared" si="14"/>
        <v>-4.3529999999999998</v>
      </c>
    </row>
    <row r="237" spans="2:7" s="325" customFormat="1" ht="12.75" x14ac:dyDescent="0.2">
      <c r="B237" s="326" t="s">
        <v>809</v>
      </c>
      <c r="C237" s="310"/>
      <c r="D237" s="327">
        <v>-0.70899999999999996</v>
      </c>
      <c r="E237" s="371">
        <v>-1.466</v>
      </c>
      <c r="F237" s="510">
        <v>-3.4929999999999999</v>
      </c>
      <c r="G237" s="338">
        <f t="shared" si="14"/>
        <v>-5.6679999999999993</v>
      </c>
    </row>
    <row r="238" spans="2:7" s="325" customFormat="1" ht="12.75" x14ac:dyDescent="0.2">
      <c r="B238" s="326" t="s">
        <v>21</v>
      </c>
      <c r="C238" s="310"/>
      <c r="D238" s="329" t="s">
        <v>315</v>
      </c>
      <c r="E238" s="329" t="s">
        <v>315</v>
      </c>
      <c r="F238" s="510">
        <v>-5.8419999999999996</v>
      </c>
      <c r="G238" s="338">
        <f t="shared" si="14"/>
        <v>-5.8419999999999996</v>
      </c>
    </row>
    <row r="239" spans="2:7" s="325" customFormat="1" ht="12.75" x14ac:dyDescent="0.2">
      <c r="B239" s="326" t="s">
        <v>810</v>
      </c>
      <c r="C239" s="310"/>
      <c r="D239" s="327">
        <v>-0.93</v>
      </c>
      <c r="E239" s="371">
        <v>-1.925</v>
      </c>
      <c r="F239" s="510">
        <v>-4.585</v>
      </c>
      <c r="G239" s="338">
        <f t="shared" si="14"/>
        <v>-7.4399999999999995</v>
      </c>
    </row>
    <row r="240" spans="2:7" s="325" customFormat="1" ht="24" x14ac:dyDescent="0.2">
      <c r="B240" s="326" t="s">
        <v>811</v>
      </c>
      <c r="C240" s="310"/>
      <c r="D240" s="327">
        <v>-1.3029999999999999</v>
      </c>
      <c r="E240" s="371">
        <v>-2.6960000000000002</v>
      </c>
      <c r="F240" s="510">
        <v>-6.423</v>
      </c>
      <c r="G240" s="338">
        <f t="shared" si="14"/>
        <v>-10.422000000000001</v>
      </c>
    </row>
    <row r="241" spans="1:63" s="325" customFormat="1" ht="12.75" x14ac:dyDescent="0.2">
      <c r="B241" s="326" t="s">
        <v>22</v>
      </c>
      <c r="C241" s="310"/>
      <c r="D241" s="327">
        <v>-1.641</v>
      </c>
      <c r="E241" s="371">
        <v>-3.403</v>
      </c>
      <c r="F241" s="510">
        <v>-8.1029999999999998</v>
      </c>
      <c r="G241" s="338">
        <f t="shared" si="14"/>
        <v>-13.147</v>
      </c>
    </row>
    <row r="242" spans="1:63" s="325" customFormat="1" ht="12.75" x14ac:dyDescent="0.2">
      <c r="B242" s="326" t="s">
        <v>812</v>
      </c>
      <c r="C242" s="310"/>
      <c r="D242" s="327">
        <v>-1.6819999999999999</v>
      </c>
      <c r="E242" s="371">
        <v>-3.4790000000000001</v>
      </c>
      <c r="F242" s="510">
        <v>-8.2899999999999991</v>
      </c>
      <c r="G242" s="338">
        <f t="shared" si="14"/>
        <v>-13.450999999999999</v>
      </c>
    </row>
    <row r="243" spans="1:63" s="325" customFormat="1" ht="24" x14ac:dyDescent="0.2">
      <c r="B243" s="326" t="s">
        <v>813</v>
      </c>
      <c r="C243" s="310"/>
      <c r="D243" s="327">
        <v>-1.7130000000000001</v>
      </c>
      <c r="E243" s="371">
        <v>-3.5449999999999999</v>
      </c>
      <c r="F243" s="510">
        <v>-8.4459999999999997</v>
      </c>
      <c r="G243" s="338">
        <f t="shared" si="14"/>
        <v>-13.704000000000001</v>
      </c>
    </row>
    <row r="244" spans="1:63" s="325" customFormat="1" ht="12.75" x14ac:dyDescent="0.2">
      <c r="B244" s="326" t="s">
        <v>814</v>
      </c>
      <c r="C244" s="310"/>
      <c r="D244" s="327">
        <v>-2.0579999999999998</v>
      </c>
      <c r="E244" s="371">
        <v>-3.73</v>
      </c>
      <c r="F244" s="510">
        <v>-8.8859999999999992</v>
      </c>
      <c r="G244" s="338">
        <f t="shared" si="14"/>
        <v>-14.673999999999999</v>
      </c>
    </row>
    <row r="245" spans="1:63" s="325" customFormat="1" ht="12.75" x14ac:dyDescent="0.2">
      <c r="B245" s="326" t="s">
        <v>815</v>
      </c>
      <c r="C245" s="310"/>
      <c r="D245" s="327">
        <v>-2.3690000000000002</v>
      </c>
      <c r="E245" s="371">
        <v>-5.4349999999999996</v>
      </c>
      <c r="F245" s="510">
        <v>-12.948</v>
      </c>
      <c r="G245" s="338">
        <f t="shared" si="14"/>
        <v>-20.752000000000002</v>
      </c>
    </row>
    <row r="246" spans="1:63" s="325" customFormat="1" ht="24" x14ac:dyDescent="0.2">
      <c r="B246" s="326" t="s">
        <v>816</v>
      </c>
      <c r="C246" s="310"/>
      <c r="D246" s="327">
        <v>-3.0910000000000002</v>
      </c>
      <c r="E246" s="371">
        <v>-6.3949999999999996</v>
      </c>
      <c r="F246" s="510">
        <v>-15.234999999999999</v>
      </c>
      <c r="G246" s="338">
        <f t="shared" si="14"/>
        <v>-24.721</v>
      </c>
    </row>
    <row r="247" spans="1:63" s="325" customFormat="1" ht="24" x14ac:dyDescent="0.2">
      <c r="B247" s="326" t="s">
        <v>817</v>
      </c>
      <c r="C247" s="310"/>
      <c r="D247" s="327">
        <v>-4.7759999999999998</v>
      </c>
      <c r="E247" s="371">
        <v>-9.8819999999999997</v>
      </c>
      <c r="F247" s="510">
        <v>-23.544</v>
      </c>
      <c r="G247" s="338">
        <f t="shared" si="14"/>
        <v>-38.201999999999998</v>
      </c>
    </row>
    <row r="248" spans="1:63" s="325" customFormat="1" ht="24" x14ac:dyDescent="0.2">
      <c r="B248" s="326" t="s">
        <v>818</v>
      </c>
      <c r="C248" s="310"/>
      <c r="D248" s="327">
        <v>-5.0279999999999996</v>
      </c>
      <c r="E248" s="371">
        <v>-10.401999999999999</v>
      </c>
      <c r="F248" s="510">
        <v>-24.783000000000001</v>
      </c>
      <c r="G248" s="338">
        <f t="shared" si="14"/>
        <v>-40.213000000000001</v>
      </c>
    </row>
    <row r="249" spans="1:63" s="325" customFormat="1" ht="12.75" x14ac:dyDescent="0.2">
      <c r="B249" s="326" t="s">
        <v>277</v>
      </c>
      <c r="C249" s="310"/>
      <c r="D249" s="327">
        <v>-5.2489999999999997</v>
      </c>
      <c r="E249" s="371">
        <v>-10.86</v>
      </c>
      <c r="F249" s="510">
        <v>-25.873999999999999</v>
      </c>
      <c r="G249" s="338">
        <f t="shared" si="14"/>
        <v>-41.982999999999997</v>
      </c>
    </row>
    <row r="250" spans="1:63" s="325" customFormat="1" ht="12.75" x14ac:dyDescent="0.2">
      <c r="B250" s="326" t="s">
        <v>94</v>
      </c>
      <c r="C250" s="310"/>
      <c r="D250" s="327">
        <v>-5.3109999999999999</v>
      </c>
      <c r="E250" s="371">
        <v>-10.989000000000001</v>
      </c>
      <c r="F250" s="510">
        <v>-26.181000000000001</v>
      </c>
      <c r="G250" s="338">
        <f t="shared" si="14"/>
        <v>-42.481000000000002</v>
      </c>
    </row>
    <row r="251" spans="1:63" s="325" customFormat="1" ht="12.75" x14ac:dyDescent="0.2">
      <c r="B251" s="320" t="s">
        <v>143</v>
      </c>
      <c r="C251" s="310"/>
      <c r="D251" s="372">
        <f>SUM(D252:D259)</f>
        <v>-13.525999999999982</v>
      </c>
      <c r="E251" s="372">
        <f>SUM(E252:E259)</f>
        <v>-29.622999999999905</v>
      </c>
      <c r="F251" s="372">
        <f>SUM(F252:F259)</f>
        <v>-74.577999999999975</v>
      </c>
      <c r="G251" s="374">
        <f>SUM(G252:G259)</f>
        <v>-117.72699999999986</v>
      </c>
    </row>
    <row r="252" spans="1:63" s="325" customFormat="1" ht="12.75" x14ac:dyDescent="0.2">
      <c r="B252" s="326" t="s">
        <v>22</v>
      </c>
      <c r="C252" s="310"/>
      <c r="D252" s="327">
        <v>391.62</v>
      </c>
      <c r="E252" s="371">
        <v>366.30900000000003</v>
      </c>
      <c r="F252" s="510">
        <v>379.82400000000001</v>
      </c>
      <c r="G252" s="338">
        <f t="shared" ref="G252:G259" si="15">SUM(D252:F252)</f>
        <v>1137.7530000000002</v>
      </c>
    </row>
    <row r="253" spans="1:63" s="325" customFormat="1" ht="12.75" x14ac:dyDescent="0.2">
      <c r="A253" s="324"/>
      <c r="B253" s="326" t="s">
        <v>349</v>
      </c>
      <c r="C253" s="310"/>
      <c r="D253" s="327">
        <v>1.3740000000000001</v>
      </c>
      <c r="E253" s="371">
        <v>1.5089999999999999</v>
      </c>
      <c r="F253" s="510">
        <v>1.49</v>
      </c>
      <c r="G253" s="338">
        <f t="shared" si="15"/>
        <v>4.3730000000000002</v>
      </c>
    </row>
    <row r="254" spans="1:63" s="513" customFormat="1" ht="12.75" x14ac:dyDescent="0.2">
      <c r="A254" s="325"/>
      <c r="B254" s="326" t="s">
        <v>318</v>
      </c>
      <c r="C254" s="310"/>
      <c r="D254" s="327">
        <v>0.79100000000000004</v>
      </c>
      <c r="E254" s="329" t="s">
        <v>315</v>
      </c>
      <c r="F254" s="329" t="s">
        <v>315</v>
      </c>
      <c r="G254" s="338">
        <f t="shared" si="15"/>
        <v>0.79100000000000004</v>
      </c>
      <c r="H254" s="325"/>
      <c r="I254" s="325"/>
      <c r="J254" s="325"/>
      <c r="K254" s="325"/>
      <c r="L254" s="325"/>
      <c r="M254" s="325"/>
      <c r="N254" s="325"/>
      <c r="O254" s="325"/>
      <c r="P254" s="325"/>
      <c r="Q254" s="325"/>
      <c r="R254" s="325"/>
      <c r="S254" s="325"/>
      <c r="T254" s="325"/>
      <c r="U254" s="325"/>
      <c r="V254" s="325"/>
      <c r="W254" s="325"/>
      <c r="X254" s="325"/>
      <c r="Y254" s="325"/>
      <c r="Z254" s="325"/>
      <c r="AA254" s="325"/>
      <c r="AB254" s="325"/>
      <c r="AC254" s="325"/>
      <c r="AD254" s="325"/>
      <c r="AE254" s="325"/>
      <c r="AF254" s="325"/>
      <c r="AG254" s="325"/>
      <c r="AH254" s="325"/>
      <c r="AI254" s="325"/>
      <c r="AJ254" s="325"/>
      <c r="AK254" s="325"/>
      <c r="AL254" s="325"/>
      <c r="AM254" s="325"/>
      <c r="AN254" s="325"/>
      <c r="AO254" s="325"/>
      <c r="AP254" s="325"/>
      <c r="AQ254" s="325"/>
      <c r="AR254" s="325"/>
      <c r="AS254" s="325"/>
      <c r="AT254" s="325"/>
      <c r="AU254" s="325"/>
      <c r="AV254" s="325"/>
      <c r="AW254" s="325"/>
      <c r="AX254" s="325"/>
      <c r="AY254" s="325"/>
      <c r="AZ254" s="325"/>
      <c r="BA254" s="325"/>
      <c r="BB254" s="325"/>
      <c r="BC254" s="325"/>
      <c r="BD254" s="325"/>
      <c r="BE254" s="325"/>
      <c r="BF254" s="325"/>
      <c r="BG254" s="325"/>
      <c r="BH254" s="325"/>
      <c r="BI254" s="325"/>
      <c r="BJ254" s="325"/>
      <c r="BK254" s="325"/>
    </row>
    <row r="255" spans="1:63" s="513" customFormat="1" ht="12.75" x14ac:dyDescent="0.2">
      <c r="A255" s="325"/>
      <c r="B255" s="326" t="s">
        <v>819</v>
      </c>
      <c r="C255" s="310"/>
      <c r="D255" s="327">
        <v>-6.7000000000000004E-2</v>
      </c>
      <c r="E255" s="371">
        <v>-0.13800000000000001</v>
      </c>
      <c r="F255" s="510">
        <v>-0.33</v>
      </c>
      <c r="G255" s="338">
        <f t="shared" si="15"/>
        <v>-0.53500000000000003</v>
      </c>
      <c r="H255" s="325"/>
      <c r="I255" s="325"/>
      <c r="J255" s="325"/>
      <c r="K255" s="325"/>
      <c r="L255" s="325"/>
      <c r="M255" s="325"/>
      <c r="N255" s="325"/>
      <c r="O255" s="325"/>
      <c r="P255" s="325"/>
      <c r="Q255" s="325"/>
      <c r="R255" s="325"/>
      <c r="S255" s="325"/>
      <c r="T255" s="325"/>
      <c r="U255" s="325"/>
      <c r="V255" s="325"/>
      <c r="W255" s="325"/>
      <c r="X255" s="325"/>
      <c r="Y255" s="325"/>
      <c r="Z255" s="325"/>
      <c r="AA255" s="325"/>
      <c r="AB255" s="325"/>
      <c r="AC255" s="325"/>
      <c r="AD255" s="325"/>
      <c r="AE255" s="325"/>
      <c r="AF255" s="325"/>
      <c r="AG255" s="325"/>
      <c r="AH255" s="325"/>
      <c r="AI255" s="325"/>
      <c r="AJ255" s="325"/>
      <c r="AK255" s="325"/>
      <c r="AL255" s="325"/>
      <c r="AM255" s="325"/>
      <c r="AN255" s="325"/>
      <c r="AO255" s="325"/>
      <c r="AP255" s="325"/>
      <c r="AQ255" s="325"/>
      <c r="AR255" s="325"/>
      <c r="AS255" s="325"/>
      <c r="AT255" s="325"/>
      <c r="AU255" s="325"/>
      <c r="AV255" s="325"/>
      <c r="AW255" s="325"/>
      <c r="AX255" s="325"/>
      <c r="AY255" s="325"/>
      <c r="AZ255" s="325"/>
      <c r="BA255" s="325"/>
      <c r="BB255" s="325"/>
      <c r="BC255" s="325"/>
      <c r="BD255" s="325"/>
      <c r="BE255" s="325"/>
      <c r="BF255" s="325"/>
      <c r="BG255" s="325"/>
      <c r="BH255" s="325"/>
      <c r="BI255" s="325"/>
      <c r="BJ255" s="325"/>
      <c r="BK255" s="325"/>
    </row>
    <row r="256" spans="1:63" s="513" customFormat="1" ht="12.75" x14ac:dyDescent="0.2">
      <c r="A256" s="325"/>
      <c r="B256" s="326" t="s">
        <v>21</v>
      </c>
      <c r="C256" s="310"/>
      <c r="D256" s="329" t="s">
        <v>315</v>
      </c>
      <c r="E256" s="329" t="s">
        <v>315</v>
      </c>
      <c r="F256" s="510">
        <v>-3.9980000000000002</v>
      </c>
      <c r="G256" s="338">
        <f t="shared" si="15"/>
        <v>-3.9980000000000002</v>
      </c>
      <c r="H256" s="325"/>
      <c r="I256" s="325"/>
      <c r="J256" s="325"/>
      <c r="K256" s="325"/>
      <c r="L256" s="325"/>
      <c r="M256" s="325"/>
      <c r="N256" s="325"/>
      <c r="O256" s="325"/>
      <c r="P256" s="325"/>
      <c r="Q256" s="325"/>
      <c r="R256" s="325"/>
      <c r="S256" s="325"/>
      <c r="T256" s="325"/>
      <c r="U256" s="325"/>
      <c r="V256" s="325"/>
      <c r="W256" s="325"/>
      <c r="X256" s="325"/>
      <c r="Y256" s="325"/>
      <c r="Z256" s="325"/>
      <c r="AA256" s="325"/>
      <c r="AB256" s="325"/>
      <c r="AC256" s="325"/>
      <c r="AD256" s="325"/>
      <c r="AE256" s="325"/>
      <c r="AF256" s="325"/>
      <c r="AG256" s="325"/>
      <c r="AH256" s="325"/>
      <c r="AI256" s="325"/>
      <c r="AJ256" s="325"/>
      <c r="AK256" s="325"/>
      <c r="AL256" s="325"/>
      <c r="AM256" s="325"/>
      <c r="AN256" s="325"/>
      <c r="AO256" s="325"/>
      <c r="AP256" s="325"/>
      <c r="AQ256" s="325"/>
      <c r="AR256" s="325"/>
      <c r="AS256" s="325"/>
      <c r="AT256" s="325"/>
      <c r="AU256" s="325"/>
      <c r="AV256" s="325"/>
      <c r="AW256" s="325"/>
      <c r="AX256" s="325"/>
      <c r="AY256" s="325"/>
      <c r="AZ256" s="325"/>
      <c r="BA256" s="325"/>
      <c r="BB256" s="325"/>
      <c r="BC256" s="325"/>
      <c r="BD256" s="325"/>
      <c r="BE256" s="325"/>
      <c r="BF256" s="325"/>
      <c r="BG256" s="325"/>
      <c r="BH256" s="325"/>
      <c r="BI256" s="325"/>
      <c r="BJ256" s="325"/>
      <c r="BK256" s="325"/>
    </row>
    <row r="257" spans="1:7" s="325" customFormat="1" ht="12.75" x14ac:dyDescent="0.2">
      <c r="B257" s="326" t="s">
        <v>820</v>
      </c>
      <c r="C257" s="310"/>
      <c r="D257" s="327">
        <v>-50.165999999999997</v>
      </c>
      <c r="E257" s="371">
        <v>-21.527000000000001</v>
      </c>
      <c r="F257" s="510">
        <v>-51.287999999999997</v>
      </c>
      <c r="G257" s="338">
        <f t="shared" si="15"/>
        <v>-122.98099999999999</v>
      </c>
    </row>
    <row r="258" spans="1:7" s="325" customFormat="1" ht="12.75" x14ac:dyDescent="0.2">
      <c r="B258" s="326" t="s">
        <v>821</v>
      </c>
      <c r="C258" s="310"/>
      <c r="D258" s="327">
        <v>-138.636</v>
      </c>
      <c r="E258" s="371">
        <v>-146.35599999999999</v>
      </c>
      <c r="F258" s="510">
        <v>-157.452</v>
      </c>
      <c r="G258" s="338">
        <f t="shared" si="15"/>
        <v>-442.44399999999996</v>
      </c>
    </row>
    <row r="259" spans="1:7" s="324" customFormat="1" ht="12.75" x14ac:dyDescent="0.2">
      <c r="A259" s="325"/>
      <c r="B259" s="326" t="s">
        <v>822</v>
      </c>
      <c r="C259" s="310"/>
      <c r="D259" s="327">
        <v>-218.44200000000001</v>
      </c>
      <c r="E259" s="371">
        <v>-229.42</v>
      </c>
      <c r="F259" s="510">
        <v>-242.82400000000001</v>
      </c>
      <c r="G259" s="338">
        <f t="shared" si="15"/>
        <v>-690.68599999999992</v>
      </c>
    </row>
    <row r="260" spans="1:7" s="325" customFormat="1" ht="12.75" x14ac:dyDescent="0.2">
      <c r="B260" s="320" t="s">
        <v>142</v>
      </c>
      <c r="C260" s="310"/>
      <c r="D260" s="372">
        <f>SUM(D261:D272)</f>
        <v>-7.2360000000000184</v>
      </c>
      <c r="E260" s="372">
        <f t="shared" ref="E260:G260" si="16">SUM(E261:E272)</f>
        <v>-22.392000000000003</v>
      </c>
      <c r="F260" s="372">
        <f t="shared" si="16"/>
        <v>-59.86999999999999</v>
      </c>
      <c r="G260" s="374">
        <f t="shared" si="16"/>
        <v>-89.498000000000104</v>
      </c>
    </row>
    <row r="261" spans="1:7" s="324" customFormat="1" ht="12.75" x14ac:dyDescent="0.2">
      <c r="A261" s="325"/>
      <c r="B261" s="326" t="s">
        <v>22</v>
      </c>
      <c r="C261" s="310"/>
      <c r="D261" s="327">
        <v>-16.545999999999999</v>
      </c>
      <c r="E261" s="371">
        <v>98.603999999999999</v>
      </c>
      <c r="F261" s="327">
        <v>88.787999999999997</v>
      </c>
      <c r="G261" s="338">
        <f t="shared" ref="G261:G272" si="17">SUM(D261:F261)</f>
        <v>170.846</v>
      </c>
    </row>
    <row r="262" spans="1:7" s="324" customFormat="1" ht="12.75" x14ac:dyDescent="0.2">
      <c r="A262" s="325"/>
      <c r="B262" s="326" t="s">
        <v>381</v>
      </c>
      <c r="C262" s="310"/>
      <c r="D262" s="327">
        <v>119.759</v>
      </c>
      <c r="E262" s="329" t="s">
        <v>315</v>
      </c>
      <c r="F262" s="329" t="s">
        <v>315</v>
      </c>
      <c r="G262" s="338">
        <f t="shared" si="17"/>
        <v>119.759</v>
      </c>
    </row>
    <row r="263" spans="1:7" s="324" customFormat="1" ht="12.75" x14ac:dyDescent="0.2">
      <c r="A263" s="325"/>
      <c r="B263" s="326" t="s">
        <v>318</v>
      </c>
      <c r="C263" s="310"/>
      <c r="D263" s="327">
        <v>3.5859999999999999</v>
      </c>
      <c r="E263" s="329" t="s">
        <v>315</v>
      </c>
      <c r="F263" s="330" t="s">
        <v>315</v>
      </c>
      <c r="G263" s="338">
        <f t="shared" si="17"/>
        <v>3.5859999999999999</v>
      </c>
    </row>
    <row r="264" spans="1:7" s="337" customFormat="1" ht="24" hidden="1" x14ac:dyDescent="0.2">
      <c r="B264" s="333" t="s">
        <v>823</v>
      </c>
      <c r="C264" s="334"/>
      <c r="D264" s="335">
        <v>-1E-3</v>
      </c>
      <c r="E264" s="335">
        <v>-2E-3</v>
      </c>
      <c r="F264" s="512">
        <v>-5.0000000000000001E-3</v>
      </c>
      <c r="G264" s="336">
        <f t="shared" si="17"/>
        <v>-8.0000000000000002E-3</v>
      </c>
    </row>
    <row r="265" spans="1:7" s="337" customFormat="1" ht="12.75" hidden="1" x14ac:dyDescent="0.2">
      <c r="B265" s="333" t="s">
        <v>824</v>
      </c>
      <c r="C265" s="334"/>
      <c r="D265" s="335">
        <v>-3.0000000000000001E-3</v>
      </c>
      <c r="E265" s="335">
        <v>-5.0000000000000001E-3</v>
      </c>
      <c r="F265" s="512">
        <v>-1.2999999999999999E-2</v>
      </c>
      <c r="G265" s="336">
        <f t="shared" si="17"/>
        <v>-2.0999999999999998E-2</v>
      </c>
    </row>
    <row r="266" spans="1:7" s="324" customFormat="1" ht="12.75" x14ac:dyDescent="0.2">
      <c r="A266" s="325"/>
      <c r="B266" s="326" t="s">
        <v>825</v>
      </c>
      <c r="C266" s="310"/>
      <c r="D266" s="327">
        <v>-1.6E-2</v>
      </c>
      <c r="E266" s="371">
        <v>-3.2000000000000001E-2</v>
      </c>
      <c r="F266" s="510">
        <v>-7.5999999999999998E-2</v>
      </c>
      <c r="G266" s="338">
        <f t="shared" si="17"/>
        <v>-0.124</v>
      </c>
    </row>
    <row r="267" spans="1:7" s="324" customFormat="1" ht="12.75" x14ac:dyDescent="0.2">
      <c r="A267" s="325"/>
      <c r="B267" s="326" t="s">
        <v>398</v>
      </c>
      <c r="C267" s="310"/>
      <c r="D267" s="327">
        <v>-2.1999999999999999E-2</v>
      </c>
      <c r="E267" s="371">
        <v>-4.5999999999999999E-2</v>
      </c>
      <c r="F267" s="510">
        <v>-0.11</v>
      </c>
      <c r="G267" s="338">
        <f t="shared" si="17"/>
        <v>-0.17799999999999999</v>
      </c>
    </row>
    <row r="268" spans="1:7" s="324" customFormat="1" ht="12.75" x14ac:dyDescent="0.2">
      <c r="A268" s="325"/>
      <c r="B268" s="326" t="s">
        <v>826</v>
      </c>
      <c r="C268" s="310"/>
      <c r="D268" s="327">
        <v>-2.5999999999999999E-2</v>
      </c>
      <c r="E268" s="371">
        <v>-5.3999999999999999E-2</v>
      </c>
      <c r="F268" s="510">
        <v>-0.128</v>
      </c>
      <c r="G268" s="338">
        <f t="shared" si="17"/>
        <v>-0.20800000000000002</v>
      </c>
    </row>
    <row r="269" spans="1:7" s="324" customFormat="1" ht="12.75" x14ac:dyDescent="0.2">
      <c r="A269" s="325"/>
      <c r="B269" s="326" t="s">
        <v>349</v>
      </c>
      <c r="C269" s="310"/>
      <c r="D269" s="327">
        <v>-2.7E-2</v>
      </c>
      <c r="E269" s="371">
        <v>-5.3999999999999999E-2</v>
      </c>
      <c r="F269" s="510">
        <v>-0.13</v>
      </c>
      <c r="G269" s="338">
        <f t="shared" si="17"/>
        <v>-0.21100000000000002</v>
      </c>
    </row>
    <row r="270" spans="1:7" s="324" customFormat="1" ht="12.75" x14ac:dyDescent="0.2">
      <c r="A270" s="325"/>
      <c r="B270" s="326" t="s">
        <v>21</v>
      </c>
      <c r="C270" s="310"/>
      <c r="D270" s="329" t="s">
        <v>315</v>
      </c>
      <c r="E270" s="329" t="s">
        <v>315</v>
      </c>
      <c r="F270" s="510">
        <v>-6.5229999999999997</v>
      </c>
      <c r="G270" s="338">
        <f t="shared" si="17"/>
        <v>-6.5229999999999997</v>
      </c>
    </row>
    <row r="271" spans="1:7" s="324" customFormat="1" ht="12.75" x14ac:dyDescent="0.2">
      <c r="A271" s="325"/>
      <c r="B271" s="326" t="s">
        <v>827</v>
      </c>
      <c r="C271" s="310"/>
      <c r="D271" s="327">
        <v>-35.92</v>
      </c>
      <c r="E271" s="371">
        <v>-35.277999999999999</v>
      </c>
      <c r="F271" s="510">
        <v>-36.067999999999998</v>
      </c>
      <c r="G271" s="338">
        <f t="shared" si="17"/>
        <v>-107.26600000000001</v>
      </c>
    </row>
    <row r="272" spans="1:7" s="324" customFormat="1" ht="12.75" x14ac:dyDescent="0.2">
      <c r="A272" s="325"/>
      <c r="B272" s="326" t="s">
        <v>101</v>
      </c>
      <c r="C272" s="310"/>
      <c r="D272" s="327">
        <v>-78.02</v>
      </c>
      <c r="E272" s="371">
        <v>-85.525000000000006</v>
      </c>
      <c r="F272" s="510">
        <v>-105.605</v>
      </c>
      <c r="G272" s="338">
        <f t="shared" si="17"/>
        <v>-269.15000000000003</v>
      </c>
    </row>
    <row r="273" spans="2:7" s="325" customFormat="1" ht="12.75" x14ac:dyDescent="0.2">
      <c r="B273" s="320" t="s">
        <v>227</v>
      </c>
      <c r="C273" s="310"/>
      <c r="D273" s="372">
        <f>SUM(D274:D326)</f>
        <v>1463.3009999999995</v>
      </c>
      <c r="E273" s="372">
        <f t="shared" ref="E273:G273" si="18">SUM(E274:E326)</f>
        <v>-96.623000000000019</v>
      </c>
      <c r="F273" s="372">
        <f t="shared" si="18"/>
        <v>-247.375</v>
      </c>
      <c r="G273" s="374">
        <f t="shared" si="18"/>
        <v>1119.3029999999999</v>
      </c>
    </row>
    <row r="274" spans="2:7" s="325" customFormat="1" ht="12.75" x14ac:dyDescent="0.2">
      <c r="B274" s="326" t="s">
        <v>828</v>
      </c>
      <c r="C274" s="310"/>
      <c r="D274" s="327">
        <v>1510</v>
      </c>
      <c r="E274" s="329" t="s">
        <v>315</v>
      </c>
      <c r="F274" s="329" t="s">
        <v>315</v>
      </c>
      <c r="G274" s="338">
        <f t="shared" ref="G274:G326" si="19">SUM(D274:F274)</f>
        <v>1510</v>
      </c>
    </row>
    <row r="275" spans="2:7" s="325" customFormat="1" ht="12.75" x14ac:dyDescent="0.2">
      <c r="B275" s="326" t="s">
        <v>21</v>
      </c>
      <c r="C275" s="310"/>
      <c r="D275" s="327">
        <v>50</v>
      </c>
      <c r="E275" s="371">
        <v>50</v>
      </c>
      <c r="F275" s="510">
        <v>32.814</v>
      </c>
      <c r="G275" s="338">
        <f t="shared" si="19"/>
        <v>132.81399999999999</v>
      </c>
    </row>
    <row r="276" spans="2:7" s="325" customFormat="1" ht="12.75" x14ac:dyDescent="0.2">
      <c r="B276" s="326" t="s">
        <v>829</v>
      </c>
      <c r="C276" s="310"/>
      <c r="D276" s="327">
        <v>-0.88100000000000001</v>
      </c>
      <c r="E276" s="371">
        <v>46.847000000000001</v>
      </c>
      <c r="F276" s="510">
        <v>47.168999999999997</v>
      </c>
      <c r="G276" s="338">
        <f t="shared" si="19"/>
        <v>93.134999999999991</v>
      </c>
    </row>
    <row r="277" spans="2:7" s="325" customFormat="1" ht="12.75" x14ac:dyDescent="0.2">
      <c r="B277" s="326" t="s">
        <v>830</v>
      </c>
      <c r="C277" s="310"/>
      <c r="D277" s="327">
        <v>9.7919999999999998</v>
      </c>
      <c r="E277" s="371">
        <v>9.57</v>
      </c>
      <c r="F277" s="510">
        <v>8.9760000000000009</v>
      </c>
      <c r="G277" s="338">
        <f t="shared" si="19"/>
        <v>28.338000000000001</v>
      </c>
    </row>
    <row r="278" spans="2:7" s="325" customFormat="1" ht="12.75" x14ac:dyDescent="0.2">
      <c r="B278" s="326" t="s">
        <v>831</v>
      </c>
      <c r="C278" s="310"/>
      <c r="D278" s="327">
        <v>9.0009999999999994</v>
      </c>
      <c r="E278" s="371">
        <v>7.9329999999999998</v>
      </c>
      <c r="F278" s="510">
        <v>5.0759999999999996</v>
      </c>
      <c r="G278" s="338">
        <f t="shared" si="19"/>
        <v>22.009999999999998</v>
      </c>
    </row>
    <row r="279" spans="2:7" s="325" customFormat="1" ht="12.75" x14ac:dyDescent="0.2">
      <c r="B279" s="326" t="s">
        <v>832</v>
      </c>
      <c r="C279" s="310"/>
      <c r="D279" s="327">
        <v>0.10299999999999999</v>
      </c>
      <c r="E279" s="371">
        <v>-3.2000000000000001E-2</v>
      </c>
      <c r="F279" s="510">
        <v>-7.6999999999999999E-2</v>
      </c>
      <c r="G279" s="338">
        <f t="shared" si="19"/>
        <v>-6.0000000000000053E-3</v>
      </c>
    </row>
    <row r="280" spans="2:7" s="337" customFormat="1" ht="12.75" hidden="1" x14ac:dyDescent="0.2">
      <c r="B280" s="333" t="s">
        <v>342</v>
      </c>
      <c r="C280" s="334"/>
      <c r="D280" s="335">
        <v>-6.0000000000000001E-3</v>
      </c>
      <c r="E280" s="335">
        <v>-1.2E-2</v>
      </c>
      <c r="F280" s="512">
        <v>-2.9000000000000001E-2</v>
      </c>
      <c r="G280" s="336">
        <f t="shared" si="19"/>
        <v>-4.7E-2</v>
      </c>
    </row>
    <row r="281" spans="2:7" s="325" customFormat="1" ht="12.75" x14ac:dyDescent="0.2">
      <c r="B281" s="326" t="s">
        <v>769</v>
      </c>
      <c r="C281" s="310"/>
      <c r="D281" s="327">
        <v>-8.0000000000000002E-3</v>
      </c>
      <c r="E281" s="371">
        <v>-1.6E-2</v>
      </c>
      <c r="F281" s="510">
        <v>-3.6999999999999998E-2</v>
      </c>
      <c r="G281" s="338">
        <f t="shared" si="19"/>
        <v>-6.0999999999999999E-2</v>
      </c>
    </row>
    <row r="282" spans="2:7" s="325" customFormat="1" ht="12.75" x14ac:dyDescent="0.2">
      <c r="B282" s="326" t="s">
        <v>833</v>
      </c>
      <c r="C282" s="310"/>
      <c r="D282" s="327">
        <v>-8.9999999999999993E-3</v>
      </c>
      <c r="E282" s="371">
        <v>-1.7999999999999999E-2</v>
      </c>
      <c r="F282" s="510">
        <v>-4.2999999999999997E-2</v>
      </c>
      <c r="G282" s="338">
        <f t="shared" si="19"/>
        <v>-6.9999999999999993E-2</v>
      </c>
    </row>
    <row r="283" spans="2:7" s="325" customFormat="1" ht="12.75" x14ac:dyDescent="0.2">
      <c r="B283" s="326" t="s">
        <v>834</v>
      </c>
      <c r="C283" s="310"/>
      <c r="D283" s="327">
        <v>-8.9999999999999993E-3</v>
      </c>
      <c r="E283" s="371">
        <v>-0.02</v>
      </c>
      <c r="F283" s="510">
        <v>-4.7E-2</v>
      </c>
      <c r="G283" s="338">
        <f t="shared" si="19"/>
        <v>-7.5999999999999998E-2</v>
      </c>
    </row>
    <row r="284" spans="2:7" s="325" customFormat="1" ht="12.75" x14ac:dyDescent="0.2">
      <c r="B284" s="326" t="s">
        <v>835</v>
      </c>
      <c r="C284" s="310"/>
      <c r="D284" s="327">
        <v>-0.01</v>
      </c>
      <c r="E284" s="371">
        <v>-2.1000000000000001E-2</v>
      </c>
      <c r="F284" s="510">
        <v>-0.05</v>
      </c>
      <c r="G284" s="338">
        <f t="shared" si="19"/>
        <v>-8.1000000000000003E-2</v>
      </c>
    </row>
    <row r="285" spans="2:7" s="325" customFormat="1" ht="12.75" x14ac:dyDescent="0.2">
      <c r="B285" s="326" t="s">
        <v>277</v>
      </c>
      <c r="C285" s="310"/>
      <c r="D285" s="327">
        <v>-1.0999999999999999E-2</v>
      </c>
      <c r="E285" s="371">
        <v>-2.3E-2</v>
      </c>
      <c r="F285" s="510">
        <v>-5.3999999999999999E-2</v>
      </c>
      <c r="G285" s="338">
        <f t="shared" si="19"/>
        <v>-8.7999999999999995E-2</v>
      </c>
    </row>
    <row r="286" spans="2:7" s="325" customFormat="1" ht="12.75" x14ac:dyDescent="0.2">
      <c r="B286" s="326" t="s">
        <v>836</v>
      </c>
      <c r="C286" s="310"/>
      <c r="D286" s="327">
        <v>-1.2999999999999999E-2</v>
      </c>
      <c r="E286" s="371">
        <v>-2.7E-2</v>
      </c>
      <c r="F286" s="510">
        <v>-6.5000000000000002E-2</v>
      </c>
      <c r="G286" s="338">
        <f t="shared" si="19"/>
        <v>-0.10500000000000001</v>
      </c>
    </row>
    <row r="287" spans="2:7" s="325" customFormat="1" ht="12.75" x14ac:dyDescent="0.2">
      <c r="B287" s="326" t="s">
        <v>324</v>
      </c>
      <c r="C287" s="310"/>
      <c r="D287" s="327">
        <v>-1.7000000000000001E-2</v>
      </c>
      <c r="E287" s="371">
        <v>-3.5000000000000003E-2</v>
      </c>
      <c r="F287" s="510">
        <v>-8.4000000000000005E-2</v>
      </c>
      <c r="G287" s="338">
        <f t="shared" si="19"/>
        <v>-0.13600000000000001</v>
      </c>
    </row>
    <row r="288" spans="2:7" s="325" customFormat="1" ht="12.75" x14ac:dyDescent="0.2">
      <c r="B288" s="326" t="s">
        <v>837</v>
      </c>
      <c r="C288" s="310"/>
      <c r="D288" s="327">
        <v>-2.3E-2</v>
      </c>
      <c r="E288" s="371">
        <v>-4.7E-2</v>
      </c>
      <c r="F288" s="510">
        <v>-0.113</v>
      </c>
      <c r="G288" s="338">
        <f t="shared" si="19"/>
        <v>-0.183</v>
      </c>
    </row>
    <row r="289" spans="2:7" s="325" customFormat="1" ht="12.75" x14ac:dyDescent="0.2">
      <c r="B289" s="326" t="s">
        <v>838</v>
      </c>
      <c r="C289" s="310"/>
      <c r="D289" s="327">
        <v>-2.5000000000000001E-2</v>
      </c>
      <c r="E289" s="371">
        <v>-5.1999999999999998E-2</v>
      </c>
      <c r="F289" s="510">
        <v>-0.124</v>
      </c>
      <c r="G289" s="338">
        <f t="shared" si="19"/>
        <v>-0.20100000000000001</v>
      </c>
    </row>
    <row r="290" spans="2:7" s="325" customFormat="1" ht="12.75" x14ac:dyDescent="0.2">
      <c r="B290" s="326" t="s">
        <v>839</v>
      </c>
      <c r="C290" s="310"/>
      <c r="D290" s="327">
        <v>-3.5999999999999997E-2</v>
      </c>
      <c r="E290" s="371">
        <v>-7.1999999999999995E-2</v>
      </c>
      <c r="F290" s="510">
        <v>-0.17</v>
      </c>
      <c r="G290" s="338">
        <f t="shared" si="19"/>
        <v>-0.27800000000000002</v>
      </c>
    </row>
    <row r="291" spans="2:7" s="325" customFormat="1" ht="12.75" x14ac:dyDescent="0.2">
      <c r="B291" s="326" t="s">
        <v>840</v>
      </c>
      <c r="C291" s="310"/>
      <c r="D291" s="327">
        <v>-3.7999999999999999E-2</v>
      </c>
      <c r="E291" s="371">
        <v>-7.9000000000000001E-2</v>
      </c>
      <c r="F291" s="510">
        <v>-0.188</v>
      </c>
      <c r="G291" s="338">
        <f t="shared" si="19"/>
        <v>-0.30499999999999999</v>
      </c>
    </row>
    <row r="292" spans="2:7" s="325" customFormat="1" ht="12.75" x14ac:dyDescent="0.2">
      <c r="B292" s="326" t="s">
        <v>841</v>
      </c>
      <c r="C292" s="310"/>
      <c r="D292" s="327">
        <v>-0.05</v>
      </c>
      <c r="E292" s="371">
        <v>-0.10299999999999999</v>
      </c>
      <c r="F292" s="510">
        <v>-0.245</v>
      </c>
      <c r="G292" s="338">
        <f t="shared" si="19"/>
        <v>-0.39800000000000002</v>
      </c>
    </row>
    <row r="293" spans="2:7" s="325" customFormat="1" ht="12.75" x14ac:dyDescent="0.2">
      <c r="B293" s="326" t="s">
        <v>842</v>
      </c>
      <c r="C293" s="310"/>
      <c r="D293" s="327">
        <v>-5.5E-2</v>
      </c>
      <c r="E293" s="371">
        <v>-0.114</v>
      </c>
      <c r="F293" s="510">
        <v>-0.27300000000000002</v>
      </c>
      <c r="G293" s="338">
        <f t="shared" si="19"/>
        <v>-0.44200000000000006</v>
      </c>
    </row>
    <row r="294" spans="2:7" s="325" customFormat="1" ht="24" x14ac:dyDescent="0.2">
      <c r="B294" s="326" t="s">
        <v>843</v>
      </c>
      <c r="C294" s="310"/>
      <c r="D294" s="327">
        <v>-6.7000000000000004E-2</v>
      </c>
      <c r="E294" s="371">
        <v>-0.13800000000000001</v>
      </c>
      <c r="F294" s="510">
        <v>-0.32900000000000001</v>
      </c>
      <c r="G294" s="338">
        <f t="shared" si="19"/>
        <v>-0.53400000000000003</v>
      </c>
    </row>
    <row r="295" spans="2:7" s="325" customFormat="1" ht="12.75" x14ac:dyDescent="0.2">
      <c r="B295" s="326" t="s">
        <v>844</v>
      </c>
      <c r="C295" s="310"/>
      <c r="D295" s="327">
        <v>-9.6000000000000002E-2</v>
      </c>
      <c r="E295" s="371">
        <v>-0.19900000000000001</v>
      </c>
      <c r="F295" s="510">
        <v>-0.47399999999999998</v>
      </c>
      <c r="G295" s="338">
        <f t="shared" si="19"/>
        <v>-0.76900000000000002</v>
      </c>
    </row>
    <row r="296" spans="2:7" s="325" customFormat="1" ht="12.75" x14ac:dyDescent="0.2">
      <c r="B296" s="326" t="s">
        <v>845</v>
      </c>
      <c r="C296" s="310"/>
      <c r="D296" s="327">
        <v>-0.107</v>
      </c>
      <c r="E296" s="371">
        <v>-0.221</v>
      </c>
      <c r="F296" s="510">
        <v>-0.52600000000000002</v>
      </c>
      <c r="G296" s="338">
        <f t="shared" si="19"/>
        <v>-0.85400000000000009</v>
      </c>
    </row>
    <row r="297" spans="2:7" s="325" customFormat="1" ht="24" x14ac:dyDescent="0.2">
      <c r="B297" s="326" t="s">
        <v>846</v>
      </c>
      <c r="C297" s="310"/>
      <c r="D297" s="327">
        <v>-0.126</v>
      </c>
      <c r="E297" s="371">
        <v>-0.26100000000000001</v>
      </c>
      <c r="F297" s="510">
        <v>-0.621</v>
      </c>
      <c r="G297" s="338">
        <f t="shared" si="19"/>
        <v>-1.008</v>
      </c>
    </row>
    <row r="298" spans="2:7" s="325" customFormat="1" ht="12.75" x14ac:dyDescent="0.2">
      <c r="B298" s="326" t="s">
        <v>847</v>
      </c>
      <c r="C298" s="310"/>
      <c r="D298" s="327">
        <v>-0.14499999999999999</v>
      </c>
      <c r="E298" s="371">
        <v>-0.30199999999999999</v>
      </c>
      <c r="F298" s="510">
        <v>-0.71799999999999997</v>
      </c>
      <c r="G298" s="338">
        <f t="shared" si="19"/>
        <v>-1.165</v>
      </c>
    </row>
    <row r="299" spans="2:7" s="325" customFormat="1" ht="12.75" x14ac:dyDescent="0.2">
      <c r="B299" s="326" t="s">
        <v>349</v>
      </c>
      <c r="C299" s="310"/>
      <c r="D299" s="327">
        <v>-0.20200000000000001</v>
      </c>
      <c r="E299" s="371">
        <v>-0.38300000000000001</v>
      </c>
      <c r="F299" s="510">
        <v>-0.63700000000000001</v>
      </c>
      <c r="G299" s="338">
        <f t="shared" si="19"/>
        <v>-1.222</v>
      </c>
    </row>
    <row r="300" spans="2:7" s="325" customFormat="1" ht="12.75" x14ac:dyDescent="0.2">
      <c r="B300" s="326" t="s">
        <v>848</v>
      </c>
      <c r="C300" s="310"/>
      <c r="D300" s="327">
        <v>-0.16500000000000001</v>
      </c>
      <c r="E300" s="371">
        <v>-0.34100000000000003</v>
      </c>
      <c r="F300" s="510">
        <v>-0.81200000000000006</v>
      </c>
      <c r="G300" s="338">
        <f t="shared" si="19"/>
        <v>-1.3180000000000001</v>
      </c>
    </row>
    <row r="301" spans="2:7" s="325" customFormat="1" ht="12.75" x14ac:dyDescent="0.2">
      <c r="B301" s="326" t="s">
        <v>849</v>
      </c>
      <c r="C301" s="310"/>
      <c r="D301" s="327">
        <v>-0.17199999999999999</v>
      </c>
      <c r="E301" s="371">
        <v>-0.35499999999999998</v>
      </c>
      <c r="F301" s="510">
        <v>-0.84599999999999997</v>
      </c>
      <c r="G301" s="338">
        <f t="shared" si="19"/>
        <v>-1.3729999999999998</v>
      </c>
    </row>
    <row r="302" spans="2:7" s="325" customFormat="1" ht="12.75" x14ac:dyDescent="0.2">
      <c r="B302" s="326" t="s">
        <v>850</v>
      </c>
      <c r="C302" s="310"/>
      <c r="D302" s="327">
        <v>-0.192</v>
      </c>
      <c r="E302" s="371">
        <v>-0.39700000000000002</v>
      </c>
      <c r="F302" s="510">
        <v>-0.94699999999999995</v>
      </c>
      <c r="G302" s="338">
        <f t="shared" si="19"/>
        <v>-1.536</v>
      </c>
    </row>
    <row r="303" spans="2:7" s="325" customFormat="1" ht="24" x14ac:dyDescent="0.2">
      <c r="B303" s="326" t="s">
        <v>851</v>
      </c>
      <c r="C303" s="310"/>
      <c r="D303" s="327">
        <v>-0.20699999999999999</v>
      </c>
      <c r="E303" s="371">
        <v>-0.42899999999999999</v>
      </c>
      <c r="F303" s="510">
        <v>-1.0209999999999999</v>
      </c>
      <c r="G303" s="338">
        <f t="shared" si="19"/>
        <v>-1.657</v>
      </c>
    </row>
    <row r="304" spans="2:7" s="325" customFormat="1" ht="12.75" x14ac:dyDescent="0.2">
      <c r="B304" s="326" t="s">
        <v>852</v>
      </c>
      <c r="C304" s="310"/>
      <c r="D304" s="327">
        <v>-0.20799999999999999</v>
      </c>
      <c r="E304" s="371">
        <v>-0.43099999999999999</v>
      </c>
      <c r="F304" s="510">
        <v>-1.026</v>
      </c>
      <c r="G304" s="338">
        <f t="shared" si="19"/>
        <v>-1.665</v>
      </c>
    </row>
    <row r="305" spans="2:7" s="325" customFormat="1" ht="12.75" x14ac:dyDescent="0.2">
      <c r="B305" s="326" t="s">
        <v>853</v>
      </c>
      <c r="C305" s="310"/>
      <c r="D305" s="327">
        <v>-0.22700000000000001</v>
      </c>
      <c r="E305" s="371">
        <v>-0.47099999999999997</v>
      </c>
      <c r="F305" s="510">
        <v>-1.121</v>
      </c>
      <c r="G305" s="338">
        <f t="shared" si="19"/>
        <v>-1.819</v>
      </c>
    </row>
    <row r="306" spans="2:7" s="325" customFormat="1" ht="12.75" x14ac:dyDescent="0.2">
      <c r="B306" s="326" t="s">
        <v>854</v>
      </c>
      <c r="C306" s="310"/>
      <c r="D306" s="327">
        <v>-0.248</v>
      </c>
      <c r="E306" s="371">
        <v>-0.51100000000000001</v>
      </c>
      <c r="F306" s="510">
        <v>-1.218</v>
      </c>
      <c r="G306" s="338">
        <f t="shared" si="19"/>
        <v>-1.9769999999999999</v>
      </c>
    </row>
    <row r="307" spans="2:7" s="325" customFormat="1" ht="24" x14ac:dyDescent="0.2">
      <c r="B307" s="326" t="s">
        <v>855</v>
      </c>
      <c r="C307" s="310"/>
      <c r="D307" s="327">
        <v>-0.26100000000000001</v>
      </c>
      <c r="E307" s="371">
        <v>-0.54</v>
      </c>
      <c r="F307" s="510">
        <v>-1.2869999999999999</v>
      </c>
      <c r="G307" s="338">
        <f t="shared" si="19"/>
        <v>-2.0880000000000001</v>
      </c>
    </row>
    <row r="308" spans="2:7" s="325" customFormat="1" ht="24" x14ac:dyDescent="0.2">
      <c r="B308" s="326" t="s">
        <v>856</v>
      </c>
      <c r="C308" s="310"/>
      <c r="D308" s="327">
        <v>-0.28399999999999997</v>
      </c>
      <c r="E308" s="371">
        <v>-0.59</v>
      </c>
      <c r="F308" s="510">
        <v>-1.405</v>
      </c>
      <c r="G308" s="338">
        <f t="shared" si="19"/>
        <v>-2.2789999999999999</v>
      </c>
    </row>
    <row r="309" spans="2:7" s="325" customFormat="1" ht="12.75" x14ac:dyDescent="0.2">
      <c r="B309" s="326" t="s">
        <v>857</v>
      </c>
      <c r="C309" s="310"/>
      <c r="D309" s="327">
        <v>-0.28699999999999998</v>
      </c>
      <c r="E309" s="371">
        <v>-0.59299999999999997</v>
      </c>
      <c r="F309" s="510">
        <v>-1.4139999999999999</v>
      </c>
      <c r="G309" s="338">
        <f t="shared" si="19"/>
        <v>-2.2939999999999996</v>
      </c>
    </row>
    <row r="310" spans="2:7" s="325" customFormat="1" ht="24" x14ac:dyDescent="0.2">
      <c r="B310" s="326" t="s">
        <v>858</v>
      </c>
      <c r="C310" s="310"/>
      <c r="D310" s="327">
        <v>-0.30299999999999999</v>
      </c>
      <c r="E310" s="371">
        <v>-0.627</v>
      </c>
      <c r="F310" s="510">
        <v>-1.4950000000000001</v>
      </c>
      <c r="G310" s="338">
        <f t="shared" si="19"/>
        <v>-2.4249999999999998</v>
      </c>
    </row>
    <row r="311" spans="2:7" s="325" customFormat="1" ht="12.75" x14ac:dyDescent="0.2">
      <c r="B311" s="326" t="s">
        <v>859</v>
      </c>
      <c r="C311" s="310"/>
      <c r="D311" s="327">
        <v>-0.38100000000000001</v>
      </c>
      <c r="E311" s="371">
        <v>-0.78800000000000003</v>
      </c>
      <c r="F311" s="510">
        <v>-1.8779999999999999</v>
      </c>
      <c r="G311" s="338">
        <f t="shared" si="19"/>
        <v>-3.0469999999999997</v>
      </c>
    </row>
    <row r="312" spans="2:7" s="325" customFormat="1" ht="12.75" x14ac:dyDescent="0.2">
      <c r="B312" s="326" t="s">
        <v>860</v>
      </c>
      <c r="C312" s="310"/>
      <c r="D312" s="327">
        <v>-0.436</v>
      </c>
      <c r="E312" s="371">
        <v>-0.90200000000000002</v>
      </c>
      <c r="F312" s="510">
        <v>-2.15</v>
      </c>
      <c r="G312" s="338">
        <f t="shared" si="19"/>
        <v>-3.488</v>
      </c>
    </row>
    <row r="313" spans="2:7" s="325" customFormat="1" ht="12.75" x14ac:dyDescent="0.2">
      <c r="B313" s="326" t="s">
        <v>861</v>
      </c>
      <c r="C313" s="310"/>
      <c r="D313" s="327">
        <v>-0.45400000000000001</v>
      </c>
      <c r="E313" s="371">
        <v>-0.94</v>
      </c>
      <c r="F313" s="510">
        <v>-2.2389999999999999</v>
      </c>
      <c r="G313" s="338">
        <f t="shared" si="19"/>
        <v>-3.633</v>
      </c>
    </row>
    <row r="314" spans="2:7" s="325" customFormat="1" ht="12.75" x14ac:dyDescent="0.2">
      <c r="B314" s="326" t="s">
        <v>862</v>
      </c>
      <c r="C314" s="310"/>
      <c r="D314" s="327">
        <v>-0.63800000000000001</v>
      </c>
      <c r="E314" s="371">
        <v>-1.319</v>
      </c>
      <c r="F314" s="510">
        <v>-3.1429999999999998</v>
      </c>
      <c r="G314" s="338">
        <f t="shared" si="19"/>
        <v>-5.0999999999999996</v>
      </c>
    </row>
    <row r="315" spans="2:7" s="325" customFormat="1" ht="12.75" x14ac:dyDescent="0.2">
      <c r="B315" s="326" t="s">
        <v>738</v>
      </c>
      <c r="C315" s="310"/>
      <c r="D315" s="327">
        <v>-0.79700000000000004</v>
      </c>
      <c r="E315" s="371">
        <v>-1.649</v>
      </c>
      <c r="F315" s="510">
        <v>-3.9279999999999999</v>
      </c>
      <c r="G315" s="338">
        <f t="shared" si="19"/>
        <v>-6.3740000000000006</v>
      </c>
    </row>
    <row r="316" spans="2:7" s="325" customFormat="1" ht="24" x14ac:dyDescent="0.2">
      <c r="B316" s="326" t="s">
        <v>863</v>
      </c>
      <c r="C316" s="310"/>
      <c r="D316" s="327">
        <v>-0.83099999999999996</v>
      </c>
      <c r="E316" s="371">
        <v>-1.72</v>
      </c>
      <c r="F316" s="510">
        <v>-4.0970000000000004</v>
      </c>
      <c r="G316" s="338">
        <f t="shared" si="19"/>
        <v>-6.6480000000000006</v>
      </c>
    </row>
    <row r="317" spans="2:7" s="325" customFormat="1" ht="12.75" x14ac:dyDescent="0.2">
      <c r="B317" s="326" t="s">
        <v>864</v>
      </c>
      <c r="C317" s="310"/>
      <c r="D317" s="327">
        <v>-0.89600000000000002</v>
      </c>
      <c r="E317" s="371">
        <v>-1.855</v>
      </c>
      <c r="F317" s="510">
        <v>-4.4189999999999996</v>
      </c>
      <c r="G317" s="338">
        <f t="shared" si="19"/>
        <v>-7.17</v>
      </c>
    </row>
    <row r="318" spans="2:7" s="325" customFormat="1" ht="12.75" x14ac:dyDescent="0.2">
      <c r="B318" s="326" t="s">
        <v>865</v>
      </c>
      <c r="C318" s="310"/>
      <c r="D318" s="327">
        <v>-1.177</v>
      </c>
      <c r="E318" s="371">
        <v>-2.7450000000000001</v>
      </c>
      <c r="F318" s="510">
        <v>-4.6500000000000004</v>
      </c>
      <c r="G318" s="338">
        <f t="shared" si="19"/>
        <v>-8.572000000000001</v>
      </c>
    </row>
    <row r="319" spans="2:7" s="325" customFormat="1" ht="12.75" x14ac:dyDescent="0.2">
      <c r="B319" s="326" t="s">
        <v>866</v>
      </c>
      <c r="C319" s="310"/>
      <c r="D319" s="327">
        <v>-1.946</v>
      </c>
      <c r="E319" s="371">
        <v>-4.0270000000000001</v>
      </c>
      <c r="F319" s="510">
        <v>-9.593</v>
      </c>
      <c r="G319" s="338">
        <f t="shared" si="19"/>
        <v>-15.565999999999999</v>
      </c>
    </row>
    <row r="320" spans="2:7" s="325" customFormat="1" ht="12.75" x14ac:dyDescent="0.2">
      <c r="B320" s="326" t="s">
        <v>867</v>
      </c>
      <c r="C320" s="310"/>
      <c r="D320" s="327">
        <v>-2.351</v>
      </c>
      <c r="E320" s="371">
        <v>-4.8639999999999999</v>
      </c>
      <c r="F320" s="510">
        <v>-11.589</v>
      </c>
      <c r="G320" s="338">
        <f t="shared" si="19"/>
        <v>-18.804000000000002</v>
      </c>
    </row>
    <row r="321" spans="2:7" s="325" customFormat="1" ht="12.75" x14ac:dyDescent="0.2">
      <c r="B321" s="326" t="s">
        <v>22</v>
      </c>
      <c r="C321" s="310"/>
      <c r="D321" s="327">
        <v>-3.3340000000000001</v>
      </c>
      <c r="E321" s="371">
        <v>-6.3730000000000002</v>
      </c>
      <c r="F321" s="510">
        <v>-17.34</v>
      </c>
      <c r="G321" s="338">
        <f t="shared" si="19"/>
        <v>-27.047000000000001</v>
      </c>
    </row>
    <row r="322" spans="2:7" s="325" customFormat="1" ht="12.75" x14ac:dyDescent="0.2">
      <c r="B322" s="326" t="s">
        <v>868</v>
      </c>
      <c r="C322" s="310"/>
      <c r="D322" s="327">
        <v>-4.9429999999999996</v>
      </c>
      <c r="E322" s="371">
        <v>-10.228</v>
      </c>
      <c r="F322" s="510">
        <v>-24.367999999999999</v>
      </c>
      <c r="G322" s="338">
        <f t="shared" si="19"/>
        <v>-39.539000000000001</v>
      </c>
    </row>
    <row r="323" spans="2:7" s="325" customFormat="1" ht="12.75" x14ac:dyDescent="0.2">
      <c r="B323" s="326" t="s">
        <v>869</v>
      </c>
      <c r="C323" s="310"/>
      <c r="D323" s="327">
        <v>-5.3890000000000002</v>
      </c>
      <c r="E323" s="371">
        <v>-11.151</v>
      </c>
      <c r="F323" s="510">
        <v>-26.565999999999999</v>
      </c>
      <c r="G323" s="338">
        <f t="shared" si="19"/>
        <v>-43.105999999999995</v>
      </c>
    </row>
    <row r="324" spans="2:7" s="325" customFormat="1" ht="12.75" x14ac:dyDescent="0.2">
      <c r="B324" s="326" t="s">
        <v>870</v>
      </c>
      <c r="C324" s="310"/>
      <c r="D324" s="329" t="s">
        <v>315</v>
      </c>
      <c r="E324" s="371">
        <v>-48.67</v>
      </c>
      <c r="F324" s="510">
        <v>-51.514000000000003</v>
      </c>
      <c r="G324" s="338">
        <f t="shared" si="19"/>
        <v>-100.184</v>
      </c>
    </row>
    <row r="325" spans="2:7" s="325" customFormat="1" ht="12.75" x14ac:dyDescent="0.2">
      <c r="B325" s="326" t="s">
        <v>871</v>
      </c>
      <c r="C325" s="310"/>
      <c r="D325" s="327">
        <v>-14.535</v>
      </c>
      <c r="E325" s="371">
        <v>-30.074000000000002</v>
      </c>
      <c r="F325" s="510">
        <v>-71.650999999999996</v>
      </c>
      <c r="G325" s="338">
        <f t="shared" si="19"/>
        <v>-116.25999999999999</v>
      </c>
    </row>
    <row r="326" spans="2:7" s="325" customFormat="1" ht="12.75" x14ac:dyDescent="0.2">
      <c r="B326" s="326" t="s">
        <v>872</v>
      </c>
      <c r="C326" s="310"/>
      <c r="D326" s="327">
        <v>-72.998999999999995</v>
      </c>
      <c r="E326" s="371">
        <v>-76.207999999999998</v>
      </c>
      <c r="F326" s="510">
        <v>-84.789000000000001</v>
      </c>
      <c r="G326" s="338">
        <f t="shared" si="19"/>
        <v>-233.99599999999998</v>
      </c>
    </row>
    <row r="327" spans="2:7" s="325" customFormat="1" ht="12.75" x14ac:dyDescent="0.2">
      <c r="B327" s="320" t="s">
        <v>209</v>
      </c>
      <c r="C327" s="310"/>
      <c r="D327" s="372">
        <f>SUM(D328:D366)</f>
        <v>-516.4140000000009</v>
      </c>
      <c r="E327" s="372">
        <f t="shared" ref="E327:F327" si="20">SUM(E328:E366)</f>
        <v>-171.35299999999987</v>
      </c>
      <c r="F327" s="372">
        <f t="shared" si="20"/>
        <v>-82.025000000000091</v>
      </c>
      <c r="G327" s="374">
        <f t="shared" ref="G327" si="21">SUM(G328:G365)</f>
        <v>2875.8610000000017</v>
      </c>
    </row>
    <row r="328" spans="2:7" s="325" customFormat="1" ht="12.75" x14ac:dyDescent="0.2">
      <c r="B328" s="326" t="s">
        <v>873</v>
      </c>
      <c r="C328" s="310"/>
      <c r="D328" s="327">
        <v>160.77099999999999</v>
      </c>
      <c r="E328" s="371">
        <v>382.09399999999999</v>
      </c>
      <c r="F328" s="327">
        <v>3014.337</v>
      </c>
      <c r="G328" s="338">
        <f t="shared" ref="G328:G366" si="22">SUM(D328:F328)</f>
        <v>3557.2020000000002</v>
      </c>
    </row>
    <row r="329" spans="2:7" s="325" customFormat="1" ht="12.75" x14ac:dyDescent="0.2">
      <c r="B329" s="326" t="s">
        <v>874</v>
      </c>
      <c r="C329" s="310"/>
      <c r="D329" s="327">
        <v>1511.558</v>
      </c>
      <c r="E329" s="329" t="s">
        <v>315</v>
      </c>
      <c r="F329" s="329" t="s">
        <v>315</v>
      </c>
      <c r="G329" s="338">
        <f t="shared" si="22"/>
        <v>1511.558</v>
      </c>
    </row>
    <row r="330" spans="2:7" s="325" customFormat="1" ht="24" x14ac:dyDescent="0.2">
      <c r="B330" s="326" t="s">
        <v>875</v>
      </c>
      <c r="C330" s="310"/>
      <c r="D330" s="327">
        <v>883.41499999999996</v>
      </c>
      <c r="E330" s="371">
        <v>91.06</v>
      </c>
      <c r="F330" s="330" t="s">
        <v>315</v>
      </c>
      <c r="G330" s="338">
        <f t="shared" si="22"/>
        <v>974.47499999999991</v>
      </c>
    </row>
    <row r="331" spans="2:7" s="325" customFormat="1" ht="12.75" x14ac:dyDescent="0.2">
      <c r="B331" s="326" t="s">
        <v>22</v>
      </c>
      <c r="C331" s="310"/>
      <c r="D331" s="327">
        <v>29.983000000000001</v>
      </c>
      <c r="E331" s="371">
        <v>24.19</v>
      </c>
      <c r="F331" s="510">
        <v>10.765000000000001</v>
      </c>
      <c r="G331" s="338">
        <f t="shared" si="22"/>
        <v>64.938000000000002</v>
      </c>
    </row>
    <row r="332" spans="2:7" s="325" customFormat="1" ht="12.75" x14ac:dyDescent="0.2">
      <c r="B332" s="326" t="s">
        <v>876</v>
      </c>
      <c r="C332" s="310"/>
      <c r="D332" s="327">
        <v>18.170000000000002</v>
      </c>
      <c r="E332" s="371">
        <v>21.63</v>
      </c>
      <c r="F332" s="510">
        <v>23.931000000000001</v>
      </c>
      <c r="G332" s="338">
        <f t="shared" si="22"/>
        <v>63.730999999999995</v>
      </c>
    </row>
    <row r="333" spans="2:7" s="325" customFormat="1" ht="12.75" x14ac:dyDescent="0.2">
      <c r="B333" s="326" t="s">
        <v>349</v>
      </c>
      <c r="C333" s="310"/>
      <c r="D333" s="327">
        <v>9.9600000000000009</v>
      </c>
      <c r="E333" s="371">
        <v>8.423</v>
      </c>
      <c r="F333" s="510">
        <v>7.31</v>
      </c>
      <c r="G333" s="338">
        <f t="shared" si="22"/>
        <v>25.693000000000001</v>
      </c>
    </row>
    <row r="334" spans="2:7" s="325" customFormat="1" ht="12.75" x14ac:dyDescent="0.2">
      <c r="B334" s="326" t="s">
        <v>877</v>
      </c>
      <c r="C334" s="310"/>
      <c r="D334" s="327">
        <v>5</v>
      </c>
      <c r="E334" s="371">
        <v>5</v>
      </c>
      <c r="F334" s="327">
        <v>5</v>
      </c>
      <c r="G334" s="338">
        <f t="shared" si="22"/>
        <v>15</v>
      </c>
    </row>
    <row r="335" spans="2:7" s="325" customFormat="1" ht="12.75" x14ac:dyDescent="0.2">
      <c r="B335" s="326" t="s">
        <v>318</v>
      </c>
      <c r="C335" s="310"/>
      <c r="D335" s="327">
        <v>5.4729999999999999</v>
      </c>
      <c r="E335" s="329" t="s">
        <v>315</v>
      </c>
      <c r="F335" s="330" t="s">
        <v>315</v>
      </c>
      <c r="G335" s="338">
        <f t="shared" si="22"/>
        <v>5.4729999999999999</v>
      </c>
    </row>
    <row r="336" spans="2:7" s="337" customFormat="1" ht="24" hidden="1" x14ac:dyDescent="0.2">
      <c r="B336" s="333" t="s">
        <v>878</v>
      </c>
      <c r="C336" s="334"/>
      <c r="D336" s="335">
        <v>0</v>
      </c>
      <c r="E336" s="335">
        <v>-1E-3</v>
      </c>
      <c r="F336" s="512">
        <v>-2E-3</v>
      </c>
      <c r="G336" s="336">
        <f t="shared" si="22"/>
        <v>-3.0000000000000001E-3</v>
      </c>
    </row>
    <row r="337" spans="2:7" s="325" customFormat="1" ht="12.75" x14ac:dyDescent="0.2">
      <c r="B337" s="326" t="s">
        <v>879</v>
      </c>
      <c r="C337" s="310"/>
      <c r="D337" s="327">
        <v>-8.9999999999999993E-3</v>
      </c>
      <c r="E337" s="371">
        <v>-1.9E-2</v>
      </c>
      <c r="F337" s="510">
        <v>-4.5999999999999999E-2</v>
      </c>
      <c r="G337" s="338">
        <f t="shared" si="22"/>
        <v>-7.3999999999999996E-2</v>
      </c>
    </row>
    <row r="338" spans="2:7" s="337" customFormat="1" ht="12.75" hidden="1" x14ac:dyDescent="0.2">
      <c r="B338" s="333" t="s">
        <v>880</v>
      </c>
      <c r="C338" s="334"/>
      <c r="D338" s="335">
        <v>-1E-3</v>
      </c>
      <c r="E338" s="335">
        <v>-1E-3</v>
      </c>
      <c r="F338" s="512">
        <v>-3.0000000000000001E-3</v>
      </c>
      <c r="G338" s="336">
        <f t="shared" si="22"/>
        <v>-5.0000000000000001E-3</v>
      </c>
    </row>
    <row r="339" spans="2:7" s="337" customFormat="1" ht="12.75" hidden="1" x14ac:dyDescent="0.2">
      <c r="B339" s="333" t="s">
        <v>881</v>
      </c>
      <c r="C339" s="334"/>
      <c r="D339" s="335">
        <v>-1E-3</v>
      </c>
      <c r="E339" s="335">
        <v>-1E-3</v>
      </c>
      <c r="F339" s="512">
        <v>-3.0000000000000001E-3</v>
      </c>
      <c r="G339" s="336">
        <f t="shared" si="22"/>
        <v>-5.0000000000000001E-3</v>
      </c>
    </row>
    <row r="340" spans="2:7" s="337" customFormat="1" ht="12.75" hidden="1" x14ac:dyDescent="0.2">
      <c r="B340" s="333" t="s">
        <v>882</v>
      </c>
      <c r="C340" s="334"/>
      <c r="D340" s="335">
        <v>-1E-3</v>
      </c>
      <c r="E340" s="335">
        <v>-1E-3</v>
      </c>
      <c r="F340" s="512">
        <v>-3.0000000000000001E-3</v>
      </c>
      <c r="G340" s="336">
        <f t="shared" si="22"/>
        <v>-5.0000000000000001E-3</v>
      </c>
    </row>
    <row r="341" spans="2:7" s="337" customFormat="1" ht="24" hidden="1" x14ac:dyDescent="0.2">
      <c r="B341" s="333" t="s">
        <v>883</v>
      </c>
      <c r="C341" s="334"/>
      <c r="D341" s="335">
        <v>-1E-3</v>
      </c>
      <c r="E341" s="335">
        <v>-1E-3</v>
      </c>
      <c r="F341" s="512">
        <v>-3.0000000000000001E-3</v>
      </c>
      <c r="G341" s="336">
        <f t="shared" si="22"/>
        <v>-5.0000000000000001E-3</v>
      </c>
    </row>
    <row r="342" spans="2:7" s="337" customFormat="1" ht="12.75" hidden="1" x14ac:dyDescent="0.2">
      <c r="B342" s="333" t="s">
        <v>342</v>
      </c>
      <c r="C342" s="334"/>
      <c r="D342" s="335">
        <v>-2E-3</v>
      </c>
      <c r="E342" s="335">
        <v>-3.0000000000000001E-3</v>
      </c>
      <c r="F342" s="512">
        <v>-8.0000000000000002E-3</v>
      </c>
      <c r="G342" s="336">
        <f t="shared" si="22"/>
        <v>-1.3000000000000001E-2</v>
      </c>
    </row>
    <row r="343" spans="2:7" s="337" customFormat="1" ht="12.75" hidden="1" x14ac:dyDescent="0.2">
      <c r="B343" s="333" t="s">
        <v>884</v>
      </c>
      <c r="C343" s="334"/>
      <c r="D343" s="335">
        <v>-3.0000000000000001E-3</v>
      </c>
      <c r="E343" s="335">
        <v>-6.0000000000000001E-3</v>
      </c>
      <c r="F343" s="512">
        <v>-1.2999999999999999E-2</v>
      </c>
      <c r="G343" s="336">
        <f t="shared" si="22"/>
        <v>-2.1999999999999999E-2</v>
      </c>
    </row>
    <row r="344" spans="2:7" s="337" customFormat="1" ht="12.75" hidden="1" x14ac:dyDescent="0.2">
      <c r="B344" s="333" t="s">
        <v>885</v>
      </c>
      <c r="C344" s="334"/>
      <c r="D344" s="335">
        <v>-4.0000000000000001E-3</v>
      </c>
      <c r="E344" s="335">
        <v>-8.0000000000000002E-3</v>
      </c>
      <c r="F344" s="512">
        <v>-0.02</v>
      </c>
      <c r="G344" s="336">
        <f t="shared" si="22"/>
        <v>-3.2000000000000001E-2</v>
      </c>
    </row>
    <row r="345" spans="2:7" s="325" customFormat="1" ht="12.75" x14ac:dyDescent="0.2">
      <c r="B345" s="326" t="s">
        <v>886</v>
      </c>
      <c r="C345" s="310"/>
      <c r="D345" s="327">
        <v>-1.2E-2</v>
      </c>
      <c r="E345" s="371">
        <v>-2.5000000000000001E-2</v>
      </c>
      <c r="F345" s="510">
        <v>-5.8999999999999997E-2</v>
      </c>
      <c r="G345" s="338">
        <f t="shared" si="22"/>
        <v>-9.6000000000000002E-2</v>
      </c>
    </row>
    <row r="346" spans="2:7" s="325" customFormat="1" ht="12.75" x14ac:dyDescent="0.2">
      <c r="B346" s="326" t="s">
        <v>887</v>
      </c>
      <c r="C346" s="310"/>
      <c r="D346" s="327">
        <v>-2.5999999999999999E-2</v>
      </c>
      <c r="E346" s="371">
        <v>-5.2999999999999999E-2</v>
      </c>
      <c r="F346" s="510">
        <v>-0.126</v>
      </c>
      <c r="G346" s="338">
        <f t="shared" si="22"/>
        <v>-0.20500000000000002</v>
      </c>
    </row>
    <row r="347" spans="2:7" s="325" customFormat="1" ht="12.75" x14ac:dyDescent="0.2">
      <c r="B347" s="326" t="s">
        <v>888</v>
      </c>
      <c r="C347" s="310"/>
      <c r="D347" s="327">
        <v>-3.4000000000000002E-2</v>
      </c>
      <c r="E347" s="371">
        <v>-7.0999999999999994E-2</v>
      </c>
      <c r="F347" s="510">
        <v>-0.16800000000000001</v>
      </c>
      <c r="G347" s="338">
        <f t="shared" si="22"/>
        <v>-0.27300000000000002</v>
      </c>
    </row>
    <row r="348" spans="2:7" s="325" customFormat="1" ht="12.75" x14ac:dyDescent="0.2">
      <c r="B348" s="326" t="s">
        <v>889</v>
      </c>
      <c r="C348" s="310"/>
      <c r="D348" s="327">
        <v>-0.04</v>
      </c>
      <c r="E348" s="371">
        <v>-8.2000000000000003E-2</v>
      </c>
      <c r="F348" s="510">
        <v>-0.19500000000000001</v>
      </c>
      <c r="G348" s="338">
        <f t="shared" si="22"/>
        <v>-0.317</v>
      </c>
    </row>
    <row r="349" spans="2:7" s="325" customFormat="1" ht="24" x14ac:dyDescent="0.2">
      <c r="B349" s="326" t="s">
        <v>890</v>
      </c>
      <c r="C349" s="310"/>
      <c r="D349" s="327">
        <v>-4.2999999999999997E-2</v>
      </c>
      <c r="E349" s="371">
        <v>-8.7999999999999995E-2</v>
      </c>
      <c r="F349" s="510">
        <v>-0.21</v>
      </c>
      <c r="G349" s="338">
        <f t="shared" si="22"/>
        <v>-0.34099999999999997</v>
      </c>
    </row>
    <row r="350" spans="2:7" s="325" customFormat="1" ht="12.75" x14ac:dyDescent="0.2">
      <c r="B350" s="326" t="s">
        <v>891</v>
      </c>
      <c r="C350" s="310"/>
      <c r="D350" s="327">
        <v>-5.6000000000000001E-2</v>
      </c>
      <c r="E350" s="371">
        <v>-0.115</v>
      </c>
      <c r="F350" s="510">
        <v>-0.27400000000000002</v>
      </c>
      <c r="G350" s="338">
        <f t="shared" si="22"/>
        <v>-0.44500000000000006</v>
      </c>
    </row>
    <row r="351" spans="2:7" s="337" customFormat="1" ht="12.75" hidden="1" x14ac:dyDescent="0.2">
      <c r="B351" s="333"/>
      <c r="C351" s="334"/>
      <c r="D351" s="335">
        <v>0</v>
      </c>
      <c r="E351" s="335">
        <v>0</v>
      </c>
      <c r="F351" s="512">
        <v>0</v>
      </c>
      <c r="G351" s="336">
        <f t="shared" si="22"/>
        <v>0</v>
      </c>
    </row>
    <row r="352" spans="2:7" s="325" customFormat="1" ht="12.75" x14ac:dyDescent="0.2">
      <c r="B352" s="326" t="s">
        <v>892</v>
      </c>
      <c r="C352" s="310"/>
      <c r="D352" s="327">
        <v>-7.3999999999999996E-2</v>
      </c>
      <c r="E352" s="371">
        <v>-0.153</v>
      </c>
      <c r="F352" s="510">
        <v>-0.36499999999999999</v>
      </c>
      <c r="G352" s="338">
        <f t="shared" si="22"/>
        <v>-0.59199999999999997</v>
      </c>
    </row>
    <row r="353" spans="1:7" s="325" customFormat="1" ht="12.75" x14ac:dyDescent="0.2">
      <c r="B353" s="326" t="s">
        <v>398</v>
      </c>
      <c r="C353" s="310"/>
      <c r="D353" s="327">
        <v>-7.5999999999999998E-2</v>
      </c>
      <c r="E353" s="371">
        <v>-0.156</v>
      </c>
      <c r="F353" s="510">
        <v>-0.373</v>
      </c>
      <c r="G353" s="338">
        <f t="shared" si="22"/>
        <v>-0.60499999999999998</v>
      </c>
    </row>
    <row r="354" spans="1:7" s="325" customFormat="1" ht="24" x14ac:dyDescent="0.2">
      <c r="B354" s="326" t="s">
        <v>893</v>
      </c>
      <c r="C354" s="310"/>
      <c r="D354" s="327">
        <v>-0.16200000000000001</v>
      </c>
      <c r="E354" s="371">
        <v>-0.33500000000000002</v>
      </c>
      <c r="F354" s="510">
        <v>-0.79800000000000004</v>
      </c>
      <c r="G354" s="338">
        <f t="shared" si="22"/>
        <v>-1.2949999999999999</v>
      </c>
    </row>
    <row r="355" spans="1:7" s="325" customFormat="1" ht="12.75" x14ac:dyDescent="0.2">
      <c r="B355" s="326" t="s">
        <v>894</v>
      </c>
      <c r="C355" s="310"/>
      <c r="D355" s="327">
        <v>-0.84599999999999997</v>
      </c>
      <c r="E355" s="371">
        <v>-1.7509999999999999</v>
      </c>
      <c r="F355" s="510">
        <v>-4.1719999999999997</v>
      </c>
      <c r="G355" s="338">
        <f t="shared" si="22"/>
        <v>-6.7690000000000001</v>
      </c>
    </row>
    <row r="356" spans="1:7" s="325" customFormat="1" ht="12.75" x14ac:dyDescent="0.2">
      <c r="B356" s="326" t="s">
        <v>21</v>
      </c>
      <c r="C356" s="310"/>
      <c r="D356" s="329" t="s">
        <v>315</v>
      </c>
      <c r="E356" s="329" t="s">
        <v>315</v>
      </c>
      <c r="F356" s="510">
        <v>-8.5090000000000003</v>
      </c>
      <c r="G356" s="338">
        <f t="shared" si="22"/>
        <v>-8.5090000000000003</v>
      </c>
    </row>
    <row r="357" spans="1:7" s="325" customFormat="1" ht="12.75" x14ac:dyDescent="0.2">
      <c r="B357" s="326" t="s">
        <v>895</v>
      </c>
      <c r="C357" s="310"/>
      <c r="D357" s="327">
        <v>-1.111</v>
      </c>
      <c r="E357" s="371">
        <v>-2.2989999999999999</v>
      </c>
      <c r="F357" s="510">
        <v>-5.476</v>
      </c>
      <c r="G357" s="338">
        <f t="shared" si="22"/>
        <v>-8.8859999999999992</v>
      </c>
    </row>
    <row r="358" spans="1:7" s="325" customFormat="1" ht="24" x14ac:dyDescent="0.2">
      <c r="B358" s="326" t="s">
        <v>896</v>
      </c>
      <c r="C358" s="310"/>
      <c r="D358" s="327">
        <v>-4.085</v>
      </c>
      <c r="E358" s="371">
        <v>-8.452</v>
      </c>
      <c r="F358" s="510">
        <v>-20.135999999999999</v>
      </c>
      <c r="G358" s="338">
        <f t="shared" si="22"/>
        <v>-32.673000000000002</v>
      </c>
    </row>
    <row r="359" spans="1:7" s="325" customFormat="1" ht="12.75" x14ac:dyDescent="0.2">
      <c r="B359" s="326" t="s">
        <v>897</v>
      </c>
      <c r="C359" s="310"/>
      <c r="D359" s="327">
        <v>-5.4459999999999997</v>
      </c>
      <c r="E359" s="371">
        <v>-11.268000000000001</v>
      </c>
      <c r="F359" s="510">
        <v>-26.844000000000001</v>
      </c>
      <c r="G359" s="338">
        <f t="shared" si="22"/>
        <v>-43.558</v>
      </c>
    </row>
    <row r="360" spans="1:7" s="325" customFormat="1" ht="12.75" x14ac:dyDescent="0.2">
      <c r="B360" s="326" t="s">
        <v>898</v>
      </c>
      <c r="C360" s="310"/>
      <c r="D360" s="327">
        <v>-7.3179999999999996</v>
      </c>
      <c r="E360" s="371">
        <v>-15.141999999999999</v>
      </c>
      <c r="F360" s="510">
        <v>-36.075000000000003</v>
      </c>
      <c r="G360" s="338">
        <f t="shared" si="22"/>
        <v>-58.535000000000004</v>
      </c>
    </row>
    <row r="361" spans="1:7" s="325" customFormat="1" ht="12.75" x14ac:dyDescent="0.2">
      <c r="B361" s="326" t="s">
        <v>899</v>
      </c>
      <c r="C361" s="310"/>
      <c r="D361" s="327">
        <v>-94.391000000000005</v>
      </c>
      <c r="E361" s="371">
        <v>-99.155000000000001</v>
      </c>
      <c r="F361" s="510">
        <v>-104.94799999999999</v>
      </c>
      <c r="G361" s="338">
        <f t="shared" si="22"/>
        <v>-298.49399999999997</v>
      </c>
    </row>
    <row r="362" spans="1:7" s="325" customFormat="1" ht="12.75" x14ac:dyDescent="0.2">
      <c r="B362" s="326" t="s">
        <v>900</v>
      </c>
      <c r="C362" s="310"/>
      <c r="D362" s="327">
        <v>-43.158000000000001</v>
      </c>
      <c r="E362" s="371">
        <v>-89.298000000000002</v>
      </c>
      <c r="F362" s="510">
        <v>-212.74799999999999</v>
      </c>
      <c r="G362" s="338">
        <f t="shared" si="22"/>
        <v>-345.20400000000001</v>
      </c>
    </row>
    <row r="363" spans="1:7" s="325" customFormat="1" ht="12.75" x14ac:dyDescent="0.2">
      <c r="B363" s="326" t="s">
        <v>901</v>
      </c>
      <c r="C363" s="310"/>
      <c r="D363" s="327">
        <v>-263.077</v>
      </c>
      <c r="E363" s="371">
        <v>-57.991999999999997</v>
      </c>
      <c r="F363" s="510">
        <v>-138.16499999999999</v>
      </c>
      <c r="G363" s="338">
        <f t="shared" si="22"/>
        <v>-459.23400000000004</v>
      </c>
    </row>
    <row r="364" spans="1:7" s="325" customFormat="1" ht="24" x14ac:dyDescent="0.2">
      <c r="B364" s="326" t="s">
        <v>902</v>
      </c>
      <c r="C364" s="310"/>
      <c r="D364" s="327">
        <v>-572.76700000000005</v>
      </c>
      <c r="E364" s="371">
        <v>-126.274</v>
      </c>
      <c r="F364" s="510">
        <v>-300.84300000000002</v>
      </c>
      <c r="G364" s="338">
        <f t="shared" si="22"/>
        <v>-999.88400000000001</v>
      </c>
    </row>
    <row r="365" spans="1:7" s="325" customFormat="1" ht="24" x14ac:dyDescent="0.2">
      <c r="B365" s="326" t="s">
        <v>903</v>
      </c>
      <c r="C365" s="310"/>
      <c r="D365" s="327">
        <v>-888</v>
      </c>
      <c r="E365" s="371">
        <v>-92</v>
      </c>
      <c r="F365" s="510">
        <v>-96.13</v>
      </c>
      <c r="G365" s="338">
        <f t="shared" si="22"/>
        <v>-1076.1300000000001</v>
      </c>
    </row>
    <row r="366" spans="1:7" s="325" customFormat="1" ht="12.75" x14ac:dyDescent="0.2">
      <c r="B366" s="326" t="s">
        <v>904</v>
      </c>
      <c r="C366" s="310"/>
      <c r="D366" s="327">
        <v>-1260</v>
      </c>
      <c r="E366" s="371">
        <v>-199</v>
      </c>
      <c r="F366" s="510">
        <v>-2186.6529999999998</v>
      </c>
      <c r="G366" s="338">
        <f t="shared" si="22"/>
        <v>-3645.6529999999998</v>
      </c>
    </row>
    <row r="367" spans="1:7" s="324" customFormat="1" ht="12.75" x14ac:dyDescent="0.2">
      <c r="A367" s="366"/>
      <c r="B367" s="320" t="s">
        <v>210</v>
      </c>
      <c r="C367" s="310"/>
      <c r="D367" s="372">
        <f>SUM(D368:D394)</f>
        <v>-3766.7760000000003</v>
      </c>
      <c r="E367" s="372">
        <f t="shared" ref="E367:G367" si="23">SUM(E368:E394)</f>
        <v>-2817.3530000000001</v>
      </c>
      <c r="F367" s="372">
        <f t="shared" si="23"/>
        <v>3948.34</v>
      </c>
      <c r="G367" s="374">
        <f t="shared" si="23"/>
        <v>-2635.7889999999998</v>
      </c>
    </row>
    <row r="368" spans="1:7" s="324" customFormat="1" ht="48" x14ac:dyDescent="0.2">
      <c r="A368" s="366"/>
      <c r="B368" s="326" t="s">
        <v>905</v>
      </c>
      <c r="C368" s="310"/>
      <c r="D368" s="327">
        <v>580</v>
      </c>
      <c r="E368" s="371">
        <v>700</v>
      </c>
      <c r="F368" s="329" t="s">
        <v>315</v>
      </c>
      <c r="G368" s="338">
        <f t="shared" ref="G368:G395" si="24">SUM(D368:F368)</f>
        <v>1280</v>
      </c>
    </row>
    <row r="369" spans="1:7" s="324" customFormat="1" ht="24" x14ac:dyDescent="0.2">
      <c r="A369" s="366"/>
      <c r="B369" s="326" t="s">
        <v>906</v>
      </c>
      <c r="C369" s="310"/>
      <c r="D369" s="329" t="s">
        <v>315</v>
      </c>
      <c r="E369" s="329" t="s">
        <v>315</v>
      </c>
      <c r="F369" s="510">
        <v>962</v>
      </c>
      <c r="G369" s="338">
        <f t="shared" si="24"/>
        <v>962</v>
      </c>
    </row>
    <row r="370" spans="1:7" s="324" customFormat="1" ht="12.75" x14ac:dyDescent="0.2">
      <c r="A370" s="366"/>
      <c r="B370" s="326" t="s">
        <v>907</v>
      </c>
      <c r="C370" s="310"/>
      <c r="D370" s="327">
        <v>49.23</v>
      </c>
      <c r="E370" s="371">
        <v>51.281999999999996</v>
      </c>
      <c r="F370" s="327">
        <v>53.17</v>
      </c>
      <c r="G370" s="338">
        <f t="shared" si="24"/>
        <v>153.68200000000002</v>
      </c>
    </row>
    <row r="371" spans="1:7" s="324" customFormat="1" ht="12.75" x14ac:dyDescent="0.2">
      <c r="A371" s="366"/>
      <c r="B371" s="326" t="s">
        <v>908</v>
      </c>
      <c r="C371" s="310"/>
      <c r="D371" s="327">
        <v>36.389000000000003</v>
      </c>
      <c r="E371" s="371">
        <v>37.844999999999999</v>
      </c>
      <c r="F371" s="510">
        <v>39.079000000000001</v>
      </c>
      <c r="G371" s="338">
        <f t="shared" si="24"/>
        <v>113.31300000000002</v>
      </c>
    </row>
    <row r="372" spans="1:7" s="324" customFormat="1" ht="12.75" x14ac:dyDescent="0.2">
      <c r="A372" s="366"/>
      <c r="B372" s="326" t="s">
        <v>324</v>
      </c>
      <c r="C372" s="310"/>
      <c r="D372" s="327">
        <v>27.337</v>
      </c>
      <c r="E372" s="371">
        <v>27.696999999999999</v>
      </c>
      <c r="F372" s="510">
        <v>21.13</v>
      </c>
      <c r="G372" s="338">
        <f t="shared" si="24"/>
        <v>76.164000000000001</v>
      </c>
    </row>
    <row r="373" spans="1:7" s="324" customFormat="1" ht="12.75" x14ac:dyDescent="0.2">
      <c r="A373" s="366"/>
      <c r="B373" s="326" t="s">
        <v>318</v>
      </c>
      <c r="C373" s="310"/>
      <c r="D373" s="327">
        <v>42.518000000000001</v>
      </c>
      <c r="E373" s="329" t="s">
        <v>315</v>
      </c>
      <c r="F373" s="330" t="s">
        <v>315</v>
      </c>
      <c r="G373" s="338">
        <f t="shared" si="24"/>
        <v>42.518000000000001</v>
      </c>
    </row>
    <row r="374" spans="1:7" s="324" customFormat="1" ht="12.75" x14ac:dyDescent="0.2">
      <c r="A374" s="366"/>
      <c r="B374" s="326" t="s">
        <v>909</v>
      </c>
      <c r="C374" s="310"/>
      <c r="D374" s="327">
        <v>8.9710000000000001</v>
      </c>
      <c r="E374" s="371">
        <v>9.2449999999999992</v>
      </c>
      <c r="F374" s="327">
        <v>9.3279999999999994</v>
      </c>
      <c r="G374" s="338">
        <f t="shared" si="24"/>
        <v>27.544</v>
      </c>
    </row>
    <row r="375" spans="1:7" s="324" customFormat="1" ht="12.75" x14ac:dyDescent="0.2">
      <c r="A375" s="366"/>
      <c r="B375" s="326" t="s">
        <v>910</v>
      </c>
      <c r="C375" s="310"/>
      <c r="D375" s="327">
        <v>8.9710000000000001</v>
      </c>
      <c r="E375" s="371">
        <v>9.2449999999999992</v>
      </c>
      <c r="F375" s="510">
        <v>9.3279999999999994</v>
      </c>
      <c r="G375" s="338">
        <f t="shared" si="24"/>
        <v>27.544</v>
      </c>
    </row>
    <row r="376" spans="1:7" s="324" customFormat="1" ht="24" x14ac:dyDescent="0.2">
      <c r="A376" s="366"/>
      <c r="B376" s="326" t="s">
        <v>911</v>
      </c>
      <c r="C376" s="310"/>
      <c r="D376" s="327">
        <v>24.591999999999999</v>
      </c>
      <c r="E376" s="371">
        <v>-0.86199999999999999</v>
      </c>
      <c r="F376" s="510">
        <v>-2.02</v>
      </c>
      <c r="G376" s="338">
        <f t="shared" si="24"/>
        <v>21.71</v>
      </c>
    </row>
    <row r="377" spans="1:7" s="324" customFormat="1" ht="24" x14ac:dyDescent="0.2">
      <c r="A377" s="366"/>
      <c r="B377" s="326" t="s">
        <v>912</v>
      </c>
      <c r="C377" s="310"/>
      <c r="D377" s="327">
        <v>16.597000000000001</v>
      </c>
      <c r="E377" s="329" t="s">
        <v>315</v>
      </c>
      <c r="F377" s="330" t="s">
        <v>315</v>
      </c>
      <c r="G377" s="338">
        <f t="shared" si="24"/>
        <v>16.597000000000001</v>
      </c>
    </row>
    <row r="378" spans="1:7" s="324" customFormat="1" ht="12.75" x14ac:dyDescent="0.2">
      <c r="A378" s="366"/>
      <c r="B378" s="326" t="s">
        <v>381</v>
      </c>
      <c r="C378" s="310"/>
      <c r="D378" s="327">
        <v>3.3610000000000002</v>
      </c>
      <c r="E378" s="371">
        <v>-0.28899999999999998</v>
      </c>
      <c r="F378" s="510">
        <v>-0.68400000000000005</v>
      </c>
      <c r="G378" s="338">
        <f t="shared" si="24"/>
        <v>2.3879999999999999</v>
      </c>
    </row>
    <row r="379" spans="1:7" s="337" customFormat="1" ht="12.75" hidden="1" x14ac:dyDescent="0.2">
      <c r="A379" s="378"/>
      <c r="B379" s="333" t="s">
        <v>443</v>
      </c>
      <c r="C379" s="334"/>
      <c r="D379" s="335">
        <v>4.0000000000000001E-3</v>
      </c>
      <c r="E379" s="335">
        <v>4.0000000000000001E-3</v>
      </c>
      <c r="F379" s="512">
        <v>4.0000000000000001E-3</v>
      </c>
      <c r="G379" s="336">
        <f t="shared" si="24"/>
        <v>1.2E-2</v>
      </c>
    </row>
    <row r="380" spans="1:7" s="337" customFormat="1" ht="12.75" hidden="1" x14ac:dyDescent="0.2">
      <c r="A380" s="378"/>
      <c r="B380" s="333" t="s">
        <v>376</v>
      </c>
      <c r="C380" s="334"/>
      <c r="D380" s="335">
        <v>1E-3</v>
      </c>
      <c r="E380" s="335">
        <v>-4.0000000000000001E-3</v>
      </c>
      <c r="F380" s="512">
        <v>-1.6E-2</v>
      </c>
      <c r="G380" s="336">
        <f t="shared" si="24"/>
        <v>-1.9E-2</v>
      </c>
    </row>
    <row r="381" spans="1:7" s="324" customFormat="1" ht="12.75" x14ac:dyDescent="0.2">
      <c r="A381" s="366"/>
      <c r="B381" s="326" t="s">
        <v>342</v>
      </c>
      <c r="C381" s="310"/>
      <c r="D381" s="327">
        <v>0.81899999999999995</v>
      </c>
      <c r="E381" s="371">
        <v>0.48099999999999998</v>
      </c>
      <c r="F381" s="510">
        <v>0.21099999999999999</v>
      </c>
      <c r="G381" s="338">
        <f t="shared" si="24"/>
        <v>1.5109999999999999</v>
      </c>
    </row>
    <row r="382" spans="1:7" s="337" customFormat="1" ht="12.75" hidden="1" x14ac:dyDescent="0.2">
      <c r="A382" s="378"/>
      <c r="B382" s="333" t="s">
        <v>913</v>
      </c>
      <c r="C382" s="334"/>
      <c r="D382" s="335">
        <v>-1E-3</v>
      </c>
      <c r="E382" s="335">
        <v>-2E-3</v>
      </c>
      <c r="F382" s="512">
        <v>-5.0000000000000001E-3</v>
      </c>
      <c r="G382" s="336">
        <f t="shared" si="24"/>
        <v>-8.0000000000000002E-3</v>
      </c>
    </row>
    <row r="383" spans="1:7" s="337" customFormat="1" ht="12.75" hidden="1" x14ac:dyDescent="0.2">
      <c r="A383" s="378"/>
      <c r="B383" s="333" t="s">
        <v>914</v>
      </c>
      <c r="C383" s="334"/>
      <c r="D383" s="335">
        <v>-3.0000000000000001E-3</v>
      </c>
      <c r="E383" s="335">
        <v>-7.0000000000000001E-3</v>
      </c>
      <c r="F383" s="512">
        <v>-1.6E-2</v>
      </c>
      <c r="G383" s="336">
        <f t="shared" si="24"/>
        <v>-2.6000000000000002E-2</v>
      </c>
    </row>
    <row r="384" spans="1:7" s="324" customFormat="1" ht="12.75" x14ac:dyDescent="0.2">
      <c r="A384" s="366"/>
      <c r="B384" s="326" t="s">
        <v>915</v>
      </c>
      <c r="C384" s="310"/>
      <c r="D384" s="327">
        <v>-7.0000000000000001E-3</v>
      </c>
      <c r="E384" s="371">
        <v>-1.4E-2</v>
      </c>
      <c r="F384" s="510">
        <v>-3.3000000000000002E-2</v>
      </c>
      <c r="G384" s="338">
        <f t="shared" si="24"/>
        <v>-5.4000000000000006E-2</v>
      </c>
    </row>
    <row r="385" spans="1:7" s="324" customFormat="1" ht="12.75" x14ac:dyDescent="0.2">
      <c r="A385" s="366"/>
      <c r="B385" s="326" t="s">
        <v>916</v>
      </c>
      <c r="C385" s="310"/>
      <c r="D385" s="327">
        <v>-1.0999999999999999E-2</v>
      </c>
      <c r="E385" s="371">
        <v>-2.3E-2</v>
      </c>
      <c r="F385" s="510">
        <v>-5.5E-2</v>
      </c>
      <c r="G385" s="338">
        <f t="shared" si="24"/>
        <v>-8.8999999999999996E-2</v>
      </c>
    </row>
    <row r="386" spans="1:7" s="324" customFormat="1" ht="12.75" x14ac:dyDescent="0.2">
      <c r="A386" s="366"/>
      <c r="B386" s="326" t="s">
        <v>917</v>
      </c>
      <c r="C386" s="310"/>
      <c r="D386" s="327">
        <v>-1.9E-2</v>
      </c>
      <c r="E386" s="371">
        <v>-3.7999999999999999E-2</v>
      </c>
      <c r="F386" s="510">
        <v>-9.0999999999999998E-2</v>
      </c>
      <c r="G386" s="338">
        <f t="shared" si="24"/>
        <v>-0.14799999999999999</v>
      </c>
    </row>
    <row r="387" spans="1:7" s="324" customFormat="1" ht="12.75" x14ac:dyDescent="0.2">
      <c r="A387" s="366"/>
      <c r="B387" s="326" t="s">
        <v>698</v>
      </c>
      <c r="C387" s="310"/>
      <c r="D387" s="327">
        <v>-4.1000000000000002E-2</v>
      </c>
      <c r="E387" s="371">
        <v>-8.1000000000000003E-2</v>
      </c>
      <c r="F387" s="510">
        <v>-0.188</v>
      </c>
      <c r="G387" s="338">
        <f t="shared" si="24"/>
        <v>-0.31</v>
      </c>
    </row>
    <row r="388" spans="1:7" s="324" customFormat="1" ht="12.75" x14ac:dyDescent="0.2">
      <c r="A388" s="366"/>
      <c r="B388" s="326" t="s">
        <v>398</v>
      </c>
      <c r="C388" s="310"/>
      <c r="D388" s="327">
        <v>-0.161</v>
      </c>
      <c r="E388" s="371">
        <v>-0.33400000000000002</v>
      </c>
      <c r="F388" s="510">
        <v>-0.79200000000000004</v>
      </c>
      <c r="G388" s="338">
        <f t="shared" si="24"/>
        <v>-1.2869999999999999</v>
      </c>
    </row>
    <row r="389" spans="1:7" s="324" customFormat="1" ht="12.75" x14ac:dyDescent="0.2">
      <c r="A389" s="366"/>
      <c r="B389" s="326" t="s">
        <v>918</v>
      </c>
      <c r="C389" s="310"/>
      <c r="D389" s="327">
        <v>-0.36</v>
      </c>
      <c r="E389" s="371">
        <v>-0.75900000000000001</v>
      </c>
      <c r="F389" s="510">
        <v>-1.7809999999999999</v>
      </c>
      <c r="G389" s="338">
        <f t="shared" si="24"/>
        <v>-2.9</v>
      </c>
    </row>
    <row r="390" spans="1:7" s="324" customFormat="1" ht="12.75" x14ac:dyDescent="0.2">
      <c r="A390" s="366"/>
      <c r="B390" s="326" t="s">
        <v>919</v>
      </c>
      <c r="C390" s="310"/>
      <c r="D390" s="327">
        <v>-28.783000000000001</v>
      </c>
      <c r="E390" s="371">
        <v>-29.966999999999999</v>
      </c>
      <c r="F390" s="510">
        <v>-31.831</v>
      </c>
      <c r="G390" s="338">
        <f t="shared" si="24"/>
        <v>-90.581000000000003</v>
      </c>
    </row>
    <row r="391" spans="1:7" s="324" customFormat="1" ht="12.75" x14ac:dyDescent="0.2">
      <c r="A391" s="366"/>
      <c r="B391" s="326" t="s">
        <v>349</v>
      </c>
      <c r="C391" s="310"/>
      <c r="D391" s="327">
        <v>-35.25</v>
      </c>
      <c r="E391" s="371">
        <v>-32.527000000000001</v>
      </c>
      <c r="F391" s="510">
        <v>-28.826000000000001</v>
      </c>
      <c r="G391" s="338">
        <f t="shared" si="24"/>
        <v>-96.603000000000009</v>
      </c>
    </row>
    <row r="392" spans="1:7" s="324" customFormat="1" ht="12.75" x14ac:dyDescent="0.2">
      <c r="A392" s="366"/>
      <c r="B392" s="326" t="s">
        <v>22</v>
      </c>
      <c r="C392" s="310"/>
      <c r="D392" s="327">
        <v>-16.687999999999999</v>
      </c>
      <c r="E392" s="371">
        <v>-37.216999999999999</v>
      </c>
      <c r="F392" s="510">
        <v>-62.192</v>
      </c>
      <c r="G392" s="338">
        <f t="shared" si="24"/>
        <v>-116.09700000000001</v>
      </c>
    </row>
    <row r="393" spans="1:7" s="324" customFormat="1" ht="12.75" x14ac:dyDescent="0.2">
      <c r="A393" s="366"/>
      <c r="B393" s="326" t="s">
        <v>21</v>
      </c>
      <c r="C393" s="310"/>
      <c r="D393" s="327">
        <v>-66.789000000000001</v>
      </c>
      <c r="E393" s="371">
        <v>-69.84</v>
      </c>
      <c r="F393" s="510">
        <v>-98.957999999999998</v>
      </c>
      <c r="G393" s="338">
        <f t="shared" si="24"/>
        <v>-235.58700000000002</v>
      </c>
    </row>
    <row r="394" spans="1:7" s="324" customFormat="1" ht="12.75" x14ac:dyDescent="0.2">
      <c r="A394" s="366"/>
      <c r="B394" s="326" t="s">
        <v>262</v>
      </c>
      <c r="C394" s="310"/>
      <c r="D394" s="327">
        <v>-4417.4530000000004</v>
      </c>
      <c r="E394" s="371">
        <v>-3481.1880000000001</v>
      </c>
      <c r="F394" s="510">
        <v>3081.578</v>
      </c>
      <c r="G394" s="338">
        <f t="shared" si="24"/>
        <v>-4817.0630000000001</v>
      </c>
    </row>
    <row r="395" spans="1:7" x14ac:dyDescent="0.25">
      <c r="B395" s="343" t="s">
        <v>378</v>
      </c>
      <c r="C395" s="479"/>
      <c r="D395" s="381">
        <f>SUM(D8+D39+D61+D80+D100++D143+D168+D185+D188+D204+D251+D260+D273+D327+D367+D65)</f>
        <v>-2103.4270000000006</v>
      </c>
      <c r="E395" s="381">
        <f>SUM(E8+E39+E61+E80+E100++E143+E168+E185+E188+E204+E251+E260+E273+E327+E367+E65)</f>
        <v>-2934.8909999999996</v>
      </c>
      <c r="F395" s="480">
        <f>SUM(F8+F39+F61+F80+F100+F143+F168+F185+F188+F204+F251+F260+F273+F327+F367+F65)</f>
        <v>2224.9949999999999</v>
      </c>
      <c r="G395" s="514">
        <f t="shared" si="24"/>
        <v>-2813.3230000000003</v>
      </c>
    </row>
    <row r="396" spans="1:7" ht="92.25" customHeight="1" x14ac:dyDescent="0.25">
      <c r="B396" s="551" t="s">
        <v>379</v>
      </c>
      <c r="C396" s="551"/>
      <c r="D396" s="551"/>
      <c r="E396" s="551"/>
      <c r="F396" s="551"/>
      <c r="G396" s="551"/>
    </row>
    <row r="397" spans="1:7" x14ac:dyDescent="0.25">
      <c r="B397" s="515"/>
      <c r="C397" s="516"/>
    </row>
  </sheetData>
  <mergeCells count="1">
    <mergeCell ref="B396:G396"/>
  </mergeCells>
  <pageMargins left="0.70866141732283472" right="0.70866141732283472" top="0.74803149606299213" bottom="0.74803149606299213" header="0.31496062992125984" footer="0.31496062992125984"/>
  <pageSetup paperSize="9" scale="3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11"/>
  <sheetViews>
    <sheetView showGridLines="0" topLeftCell="B1" workbookViewId="0">
      <selection activeCell="C1" sqref="C1"/>
    </sheetView>
  </sheetViews>
  <sheetFormatPr defaultRowHeight="12.75" x14ac:dyDescent="0.2"/>
  <cols>
    <col min="1" max="1" width="0" hidden="1" customWidth="1"/>
    <col min="2" max="2" width="2.140625" style="125" customWidth="1"/>
    <col min="3" max="3" width="46" customWidth="1"/>
    <col min="4" max="7" width="12.85546875" customWidth="1"/>
  </cols>
  <sheetData>
    <row r="1" spans="3:8" ht="15" x14ac:dyDescent="0.2">
      <c r="C1" s="519" t="s">
        <v>303</v>
      </c>
      <c r="D1" s="279"/>
      <c r="E1" s="279"/>
      <c r="F1" s="279"/>
      <c r="G1" s="279"/>
      <c r="H1" s="180"/>
    </row>
    <row r="2" spans="3:8" ht="3" customHeight="1" x14ac:dyDescent="0.2">
      <c r="C2" s="180"/>
      <c r="D2" s="180"/>
      <c r="E2" s="180"/>
      <c r="F2" s="180"/>
      <c r="G2" s="180"/>
      <c r="H2" s="126"/>
    </row>
    <row r="3" spans="3:8" x14ac:dyDescent="0.2">
      <c r="C3" s="241" t="s">
        <v>13</v>
      </c>
      <c r="D3" s="150" t="s">
        <v>295</v>
      </c>
      <c r="E3" s="150" t="s">
        <v>298</v>
      </c>
      <c r="F3" s="150" t="s">
        <v>301</v>
      </c>
      <c r="G3" s="183" t="s">
        <v>12</v>
      </c>
    </row>
    <row r="4" spans="3:8" x14ac:dyDescent="0.2">
      <c r="C4" s="254" t="s">
        <v>299</v>
      </c>
      <c r="D4" s="255">
        <v>1322.155</v>
      </c>
      <c r="E4" s="255">
        <v>38206.794000000002</v>
      </c>
      <c r="F4" s="255">
        <v>39199.487000000001</v>
      </c>
      <c r="G4" s="256">
        <f>D4+E4+F4</f>
        <v>78728.436000000002</v>
      </c>
      <c r="H4" s="126"/>
    </row>
    <row r="5" spans="3:8" x14ac:dyDescent="0.2">
      <c r="C5" s="257" t="s">
        <v>36</v>
      </c>
      <c r="D5" s="258">
        <v>5008.0328163564354</v>
      </c>
      <c r="E5" s="258">
        <v>10602.88624845819</v>
      </c>
      <c r="F5" s="258">
        <v>16957.154999999999</v>
      </c>
      <c r="G5" s="259">
        <v>32568.074064814624</v>
      </c>
    </row>
    <row r="6" spans="3:8" hidden="1" x14ac:dyDescent="0.2">
      <c r="C6" s="260" t="s">
        <v>300</v>
      </c>
      <c r="D6" s="261"/>
      <c r="E6" s="261"/>
      <c r="F6" s="261"/>
      <c r="G6" s="262">
        <f t="shared" ref="G6" si="0">D6+E6+F6</f>
        <v>0</v>
      </c>
      <c r="H6" s="126"/>
    </row>
    <row r="7" spans="3:8" x14ac:dyDescent="0.2">
      <c r="C7" s="263" t="s">
        <v>12</v>
      </c>
      <c r="D7" s="264">
        <f>SUM(D4:D6)</f>
        <v>6330.1878163564352</v>
      </c>
      <c r="E7" s="264">
        <f>SUM(E4:E6)</f>
        <v>48809.680248458193</v>
      </c>
      <c r="F7" s="264">
        <f>SUM(F4:F6)</f>
        <v>56156.642</v>
      </c>
      <c r="G7" s="265">
        <f>SUM(G4:G6)</f>
        <v>111296.51006481462</v>
      </c>
    </row>
    <row r="9" spans="3:8" x14ac:dyDescent="0.2">
      <c r="C9" s="126"/>
      <c r="D9" s="126"/>
      <c r="E9" s="126"/>
      <c r="F9" s="126"/>
      <c r="G9" s="126"/>
      <c r="H9" s="126"/>
    </row>
    <row r="11" spans="3:8" x14ac:dyDescent="0.2">
      <c r="C11" s="126"/>
      <c r="D11" s="126"/>
      <c r="E11" s="126"/>
      <c r="F11" s="126"/>
      <c r="G11" s="126"/>
      <c r="H11" s="126"/>
    </row>
  </sheetData>
  <pageMargins left="0.70866141732283472" right="0.70866141732283472" top="0.74803149606299213" bottom="0.74803149606299213" header="0.31496062992125984" footer="0.31496062992125984"/>
  <pageSetup paperSize="9" scale="4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69CBB-6B67-4339-9954-C724DE52B6F2}">
  <sheetPr>
    <pageSetUpPr fitToPage="1"/>
  </sheetPr>
  <dimension ref="C1:H24"/>
  <sheetViews>
    <sheetView showGridLines="0" topLeftCell="B1" workbookViewId="0">
      <selection activeCell="C1" sqref="C1"/>
    </sheetView>
  </sheetViews>
  <sheetFormatPr defaultRowHeight="12.75" x14ac:dyDescent="0.2"/>
  <cols>
    <col min="2" max="2" width="2" customWidth="1"/>
    <col min="3" max="3" width="46" style="125" customWidth="1"/>
    <col min="4" max="7" width="12.85546875" style="125" customWidth="1"/>
    <col min="8" max="8" width="11.7109375" style="125" customWidth="1"/>
  </cols>
  <sheetData>
    <row r="1" spans="3:8" ht="15" x14ac:dyDescent="0.25">
      <c r="C1" s="520" t="s">
        <v>304</v>
      </c>
    </row>
    <row r="2" spans="3:8" ht="3" customHeight="1" x14ac:dyDescent="0.2"/>
    <row r="3" spans="3:8" ht="23.25" customHeight="1" x14ac:dyDescent="0.2">
      <c r="C3" s="152" t="s">
        <v>13</v>
      </c>
      <c r="D3" s="150" t="s">
        <v>295</v>
      </c>
      <c r="E3" s="150" t="s">
        <v>298</v>
      </c>
      <c r="F3" s="150" t="s">
        <v>301</v>
      </c>
      <c r="G3" s="151" t="s">
        <v>12</v>
      </c>
      <c r="H3" s="153" t="s">
        <v>42</v>
      </c>
    </row>
    <row r="4" spans="3:8" x14ac:dyDescent="0.2">
      <c r="C4" s="242" t="s">
        <v>31</v>
      </c>
      <c r="D4" s="268">
        <v>2669678.6905710394</v>
      </c>
      <c r="E4" s="268">
        <v>2768130.4174197046</v>
      </c>
      <c r="F4" s="268">
        <v>2893424.142764885</v>
      </c>
      <c r="G4" s="269">
        <f>SUM(D4:F4)</f>
        <v>8331233.2507556286</v>
      </c>
      <c r="H4" s="270">
        <v>6.3438905728319117E-3</v>
      </c>
    </row>
    <row r="5" spans="3:8" x14ac:dyDescent="0.2">
      <c r="C5" s="243" t="s">
        <v>26</v>
      </c>
      <c r="D5" s="244"/>
      <c r="E5" s="244"/>
      <c r="F5" s="244"/>
      <c r="G5" s="245"/>
      <c r="H5" s="245"/>
    </row>
    <row r="6" spans="3:8" x14ac:dyDescent="0.2">
      <c r="C6" s="246" t="s">
        <v>38</v>
      </c>
      <c r="D6" s="154">
        <v>432448.72038490104</v>
      </c>
      <c r="E6" s="154">
        <v>451449.75588746462</v>
      </c>
      <c r="F6" s="154">
        <v>469321.22197411588</v>
      </c>
      <c r="G6" s="155">
        <f>SUM(D6:F6)</f>
        <v>1353219.6982464816</v>
      </c>
      <c r="H6" s="266"/>
    </row>
    <row r="7" spans="3:8" x14ac:dyDescent="0.2">
      <c r="C7" s="246" t="s">
        <v>36</v>
      </c>
      <c r="D7" s="154">
        <v>5008.0328163564354</v>
      </c>
      <c r="E7" s="154">
        <v>10602.88624845819</v>
      </c>
      <c r="F7" s="154">
        <v>16957.154999999999</v>
      </c>
      <c r="G7" s="154">
        <f>SUM(D7:F7)</f>
        <v>32568.074064814624</v>
      </c>
      <c r="H7" s="266"/>
    </row>
    <row r="8" spans="3:8" ht="7.5" hidden="1" customHeight="1" x14ac:dyDescent="0.2">
      <c r="C8" s="247"/>
      <c r="D8" s="248"/>
      <c r="E8" s="248"/>
      <c r="F8" s="248"/>
      <c r="G8" s="249"/>
      <c r="H8" s="267"/>
    </row>
    <row r="9" spans="3:8" x14ac:dyDescent="0.2">
      <c r="C9" s="242" t="s">
        <v>32</v>
      </c>
      <c r="D9" s="268">
        <v>1950804.0458163563</v>
      </c>
      <c r="E9" s="268">
        <v>2023914.5202484583</v>
      </c>
      <c r="F9" s="268">
        <v>2111748.2379999999</v>
      </c>
      <c r="G9" s="269">
        <f>SUM(D9:F9)</f>
        <v>6086466.804064814</v>
      </c>
      <c r="H9" s="270">
        <v>2.0379496015290322E-3</v>
      </c>
    </row>
    <row r="10" spans="3:8" x14ac:dyDescent="0.2">
      <c r="C10" s="243" t="s">
        <v>26</v>
      </c>
      <c r="D10" s="154"/>
      <c r="E10" s="154"/>
      <c r="F10" s="154"/>
      <c r="G10" s="155"/>
      <c r="H10" s="155"/>
    </row>
    <row r="11" spans="3:8" x14ac:dyDescent="0.2">
      <c r="C11" s="246" t="s">
        <v>33</v>
      </c>
      <c r="D11" s="154">
        <v>951715.64399999997</v>
      </c>
      <c r="E11" s="154">
        <v>939934.255</v>
      </c>
      <c r="F11" s="154">
        <v>987863.76199999999</v>
      </c>
      <c r="G11" s="155">
        <f>SUM(D11:F11)</f>
        <v>2879513.6609999998</v>
      </c>
      <c r="H11" s="155"/>
    </row>
    <row r="12" spans="3:8" x14ac:dyDescent="0.2">
      <c r="C12" s="246" t="s">
        <v>34</v>
      </c>
      <c r="D12" s="154">
        <v>810480.56299999997</v>
      </c>
      <c r="E12" s="154">
        <v>845863.36899999995</v>
      </c>
      <c r="F12" s="154">
        <v>872436.95400000003</v>
      </c>
      <c r="G12" s="155">
        <f t="shared" ref="G12:G15" si="0">SUM(D12:F12)</f>
        <v>2528780.8859999999</v>
      </c>
      <c r="H12" s="155"/>
    </row>
    <row r="13" spans="3:8" x14ac:dyDescent="0.2">
      <c r="C13" s="246" t="s">
        <v>35</v>
      </c>
      <c r="D13" s="154">
        <v>182277.65100000001</v>
      </c>
      <c r="E13" s="154">
        <v>189307.21599999999</v>
      </c>
      <c r="F13" s="154">
        <v>195290.88</v>
      </c>
      <c r="G13" s="155">
        <f t="shared" si="0"/>
        <v>566875.74699999997</v>
      </c>
      <c r="H13" s="155"/>
    </row>
    <row r="14" spans="3:8" x14ac:dyDescent="0.2">
      <c r="C14" s="250" t="s">
        <v>299</v>
      </c>
      <c r="D14" s="271">
        <v>1322.155</v>
      </c>
      <c r="E14" s="271">
        <v>38206.794000000002</v>
      </c>
      <c r="F14" s="271">
        <v>39199.487000000001</v>
      </c>
      <c r="G14" s="272">
        <f>D14+E14+F14</f>
        <v>78728.436000000002</v>
      </c>
      <c r="H14" s="155"/>
    </row>
    <row r="15" spans="3:8" x14ac:dyDescent="0.2">
      <c r="C15" s="246" t="s">
        <v>36</v>
      </c>
      <c r="D15" s="154">
        <v>5008.0330000000004</v>
      </c>
      <c r="E15" s="154">
        <v>10602.886</v>
      </c>
      <c r="F15" s="154">
        <v>16957.154999999999</v>
      </c>
      <c r="G15" s="154">
        <f t="shared" si="0"/>
        <v>32568.074000000001</v>
      </c>
      <c r="H15" s="266"/>
    </row>
    <row r="16" spans="3:8" ht="9" hidden="1" customHeight="1" x14ac:dyDescent="0.2">
      <c r="C16" s="253"/>
      <c r="D16" s="248"/>
      <c r="E16" s="248"/>
      <c r="F16" s="248"/>
      <c r="G16" s="249"/>
      <c r="H16" s="249"/>
    </row>
    <row r="17" spans="3:8" x14ac:dyDescent="0.2">
      <c r="C17" s="242" t="s">
        <v>37</v>
      </c>
      <c r="D17" s="273">
        <v>1921647.4904759021</v>
      </c>
      <c r="E17" s="273">
        <v>1994493.9755892826</v>
      </c>
      <c r="F17" s="273">
        <v>2080550.0298266474</v>
      </c>
      <c r="G17" s="274">
        <f>SUM(D17:F17)</f>
        <v>5996691.4958918318</v>
      </c>
      <c r="H17" s="270">
        <v>3.0000000000000001E-3</v>
      </c>
    </row>
    <row r="18" spans="3:8" x14ac:dyDescent="0.2">
      <c r="C18" s="243" t="s">
        <v>26</v>
      </c>
      <c r="D18" s="275"/>
      <c r="E18" s="275"/>
      <c r="F18" s="275"/>
      <c r="G18" s="276"/>
      <c r="H18" s="276"/>
    </row>
    <row r="19" spans="3:8" x14ac:dyDescent="0.2">
      <c r="C19" s="246" t="s">
        <v>33</v>
      </c>
      <c r="D19" s="277">
        <f>D17-D20-D21-D22-D23</f>
        <v>922559.08865954576</v>
      </c>
      <c r="E19" s="277">
        <f>E17-E20-E21-E22-E23</f>
        <v>910513.71034082444</v>
      </c>
      <c r="F19" s="277">
        <f>F17-F20-F21-F22-F23</f>
        <v>956665.55382664723</v>
      </c>
      <c r="G19" s="155">
        <f>SUM(D19:F19)</f>
        <v>2789738.3528270177</v>
      </c>
      <c r="H19" s="155"/>
    </row>
    <row r="20" spans="3:8" x14ac:dyDescent="0.2">
      <c r="C20" s="246" t="s">
        <v>34</v>
      </c>
      <c r="D20" s="154">
        <f t="shared" ref="D20:F22" si="1">D12</f>
        <v>810480.56299999997</v>
      </c>
      <c r="E20" s="154">
        <f t="shared" si="1"/>
        <v>845863.36899999995</v>
      </c>
      <c r="F20" s="154">
        <f t="shared" si="1"/>
        <v>872436.95400000003</v>
      </c>
      <c r="G20" s="155">
        <f t="shared" ref="G20:G23" si="2">SUM(D20:F20)</f>
        <v>2528780.8859999999</v>
      </c>
      <c r="H20" s="155"/>
    </row>
    <row r="21" spans="3:8" x14ac:dyDescent="0.2">
      <c r="C21" s="246" t="s">
        <v>35</v>
      </c>
      <c r="D21" s="154">
        <f t="shared" si="1"/>
        <v>182277.65100000001</v>
      </c>
      <c r="E21" s="154">
        <f t="shared" si="1"/>
        <v>189307.21599999999</v>
      </c>
      <c r="F21" s="154">
        <f t="shared" si="1"/>
        <v>195290.88</v>
      </c>
      <c r="G21" s="155">
        <f t="shared" si="2"/>
        <v>566875.74699999997</v>
      </c>
      <c r="H21" s="155"/>
    </row>
    <row r="22" spans="3:8" x14ac:dyDescent="0.2">
      <c r="C22" s="252" t="s">
        <v>299</v>
      </c>
      <c r="D22" s="271">
        <f>D14</f>
        <v>1322.155</v>
      </c>
      <c r="E22" s="271">
        <f t="shared" si="1"/>
        <v>38206.794000000002</v>
      </c>
      <c r="F22" s="271">
        <f t="shared" si="1"/>
        <v>39199.487000000001</v>
      </c>
      <c r="G22" s="272">
        <f>D22+E22+F22</f>
        <v>78728.436000000002</v>
      </c>
      <c r="H22" s="155"/>
    </row>
    <row r="23" spans="3:8" x14ac:dyDescent="0.2">
      <c r="C23" s="251" t="s">
        <v>36</v>
      </c>
      <c r="D23" s="248">
        <f>D7</f>
        <v>5008.0328163564354</v>
      </c>
      <c r="E23" s="248">
        <f>E7</f>
        <v>10602.88624845819</v>
      </c>
      <c r="F23" s="248">
        <f>F7</f>
        <v>16957.154999999999</v>
      </c>
      <c r="G23" s="249">
        <f t="shared" si="2"/>
        <v>32568.074064814624</v>
      </c>
      <c r="H23" s="249"/>
    </row>
    <row r="24" spans="3:8" x14ac:dyDescent="0.2">
      <c r="C24" s="127"/>
      <c r="D24" s="127"/>
      <c r="E24" s="127"/>
      <c r="F24" s="127"/>
      <c r="G24" s="127"/>
      <c r="H24" s="127"/>
    </row>
  </sheetData>
  <pageMargins left="0.70866141732283472" right="0.70866141732283472" top="0.74803149606299213" bottom="0.74803149606299213" header="0.31496062992125984" footer="0.31496062992125984"/>
  <pageSetup paperSize="9" scale="4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E87"/>
  <sheetViews>
    <sheetView showGridLines="0" topLeftCell="A42" zoomScale="130" zoomScaleNormal="130" workbookViewId="0">
      <selection activeCell="C79" sqref="C79"/>
    </sheetView>
  </sheetViews>
  <sheetFormatPr defaultRowHeight="12.75" x14ac:dyDescent="0.2"/>
  <cols>
    <col min="2" max="2" width="51.85546875" style="23" customWidth="1"/>
    <col min="3" max="3" width="18.140625" customWidth="1"/>
    <col min="4" max="4" width="12.140625" style="107" customWidth="1"/>
    <col min="5" max="5" width="52.5703125" customWidth="1"/>
  </cols>
  <sheetData>
    <row r="1" spans="1:5" x14ac:dyDescent="0.2">
      <c r="B1" s="136" t="s">
        <v>159</v>
      </c>
      <c r="C1" s="132"/>
    </row>
    <row r="2" spans="1:5" ht="12.75" customHeight="1" x14ac:dyDescent="0.2">
      <c r="B2" s="30"/>
      <c r="C2" s="28"/>
      <c r="D2" s="101"/>
    </row>
    <row r="3" spans="1:5" ht="11.1" customHeight="1" x14ac:dyDescent="0.2">
      <c r="B3" s="74" t="s">
        <v>13</v>
      </c>
      <c r="C3" s="75" t="s">
        <v>160</v>
      </c>
      <c r="D3" s="101"/>
    </row>
    <row r="4" spans="1:5" ht="11.1" customHeight="1" x14ac:dyDescent="0.2">
      <c r="B4" s="76" t="s">
        <v>125</v>
      </c>
      <c r="C4" s="77">
        <v>1409215.38</v>
      </c>
      <c r="D4" s="101"/>
    </row>
    <row r="5" spans="1:5" ht="11.25" customHeight="1" x14ac:dyDescent="0.2">
      <c r="B5" s="78" t="s">
        <v>26</v>
      </c>
      <c r="C5" s="79"/>
      <c r="D5" s="101"/>
    </row>
    <row r="6" spans="1:5" ht="12" customHeight="1" x14ac:dyDescent="0.2">
      <c r="B6" s="78" t="s">
        <v>27</v>
      </c>
      <c r="C6" s="79">
        <v>636177.51199999999</v>
      </c>
      <c r="D6" s="101"/>
    </row>
    <row r="7" spans="1:5" ht="11.1" customHeight="1" x14ac:dyDescent="0.2">
      <c r="A7" t="s">
        <v>201</v>
      </c>
      <c r="B7" s="76" t="s">
        <v>126</v>
      </c>
      <c r="C7" s="77">
        <f>C10-C4</f>
        <v>8385.066000000108</v>
      </c>
      <c r="D7" s="101"/>
    </row>
    <row r="8" spans="1:5" ht="11.1" customHeight="1" x14ac:dyDescent="0.2">
      <c r="B8" s="78" t="s">
        <v>26</v>
      </c>
      <c r="C8" s="79"/>
      <c r="D8" s="101"/>
    </row>
    <row r="9" spans="1:5" ht="11.1" customHeight="1" x14ac:dyDescent="0.2">
      <c r="B9" s="78" t="s">
        <v>27</v>
      </c>
      <c r="C9" s="79">
        <f>C12-C6</f>
        <v>-113.66799999994691</v>
      </c>
      <c r="D9" s="101"/>
    </row>
    <row r="10" spans="1:5" ht="11.1" customHeight="1" x14ac:dyDescent="0.2">
      <c r="B10" s="76" t="s">
        <v>127</v>
      </c>
      <c r="C10" s="77">
        <v>1417600.446</v>
      </c>
      <c r="D10" s="102"/>
    </row>
    <row r="11" spans="1:5" ht="11.1" customHeight="1" x14ac:dyDescent="0.2">
      <c r="B11" s="78" t="s">
        <v>26</v>
      </c>
      <c r="C11" s="79"/>
      <c r="D11" s="101"/>
    </row>
    <row r="12" spans="1:5" ht="11.1" customHeight="1" x14ac:dyDescent="0.2">
      <c r="B12" s="78" t="s">
        <v>27</v>
      </c>
      <c r="C12" s="79">
        <v>636063.84400000004</v>
      </c>
      <c r="D12" s="101"/>
    </row>
    <row r="13" spans="1:5" ht="11.1" customHeight="1" x14ac:dyDescent="0.2">
      <c r="B13" s="80" t="s">
        <v>128</v>
      </c>
      <c r="C13" s="81">
        <v>1404985.872</v>
      </c>
      <c r="D13" s="103"/>
    </row>
    <row r="14" spans="1:5" ht="11.1" customHeight="1" x14ac:dyDescent="0.2">
      <c r="B14" s="78" t="s">
        <v>26</v>
      </c>
      <c r="C14" s="82"/>
      <c r="D14" s="102"/>
    </row>
    <row r="15" spans="1:5" ht="11.1" customHeight="1" x14ac:dyDescent="0.2">
      <c r="B15" s="78" t="s">
        <v>27</v>
      </c>
      <c r="C15" s="79">
        <v>636140.728</v>
      </c>
      <c r="D15" s="101"/>
    </row>
    <row r="16" spans="1:5" ht="11.1" customHeight="1" x14ac:dyDescent="0.2">
      <c r="B16" s="80" t="s">
        <v>40</v>
      </c>
      <c r="C16" s="83">
        <f>C10-C13</f>
        <v>12614.574000000022</v>
      </c>
      <c r="D16" s="104"/>
      <c r="E16" t="s">
        <v>201</v>
      </c>
    </row>
    <row r="17" spans="1:5" ht="11.1" customHeight="1" x14ac:dyDescent="0.2">
      <c r="B17" s="78" t="s">
        <v>26</v>
      </c>
      <c r="C17" s="79"/>
      <c r="D17" s="101"/>
    </row>
    <row r="18" spans="1:5" ht="11.1" customHeight="1" x14ac:dyDescent="0.2">
      <c r="B18" s="78" t="s">
        <v>28</v>
      </c>
      <c r="C18" s="84">
        <f>C16-C19</f>
        <v>12691.457999999984</v>
      </c>
      <c r="D18" s="105"/>
    </row>
    <row r="19" spans="1:5" ht="11.1" customHeight="1" x14ac:dyDescent="0.2">
      <c r="B19" s="85" t="s">
        <v>80</v>
      </c>
      <c r="C19" s="86">
        <f>C12-C15</f>
        <v>-76.883999999961816</v>
      </c>
      <c r="D19" s="105"/>
    </row>
    <row r="20" spans="1:5" x14ac:dyDescent="0.2">
      <c r="D20" s="106"/>
    </row>
    <row r="21" spans="1:5" hidden="1" x14ac:dyDescent="0.2">
      <c r="D21" s="106"/>
    </row>
    <row r="22" spans="1:5" hidden="1" x14ac:dyDescent="0.2">
      <c r="D22" s="106"/>
    </row>
    <row r="23" spans="1:5" hidden="1" x14ac:dyDescent="0.2">
      <c r="D23" s="106"/>
    </row>
    <row r="24" spans="1:5" hidden="1" x14ac:dyDescent="0.2">
      <c r="D24" s="106"/>
    </row>
    <row r="25" spans="1:5" hidden="1" x14ac:dyDescent="0.2">
      <c r="D25" s="106"/>
    </row>
    <row r="26" spans="1:5" hidden="1" x14ac:dyDescent="0.2">
      <c r="D26" s="106"/>
    </row>
    <row r="27" spans="1:5" hidden="1" x14ac:dyDescent="0.2">
      <c r="D27" s="106"/>
    </row>
    <row r="28" spans="1:5" hidden="1" x14ac:dyDescent="0.2">
      <c r="D28" s="106"/>
    </row>
    <row r="29" spans="1:5" hidden="1" x14ac:dyDescent="0.2"/>
    <row r="31" spans="1:5" x14ac:dyDescent="0.2">
      <c r="A31" s="124" t="s">
        <v>215</v>
      </c>
      <c r="B31" s="128"/>
    </row>
    <row r="32" spans="1:5" ht="14.25" x14ac:dyDescent="0.25">
      <c r="B32" s="137" t="s">
        <v>45</v>
      </c>
      <c r="C32" s="132"/>
      <c r="D32" s="135"/>
      <c r="E32" s="132"/>
    </row>
    <row r="34" spans="2:5" s="23" customFormat="1" ht="23.25" customHeight="1" x14ac:dyDescent="0.2">
      <c r="B34" s="556" t="s">
        <v>39</v>
      </c>
      <c r="C34" s="54" t="s">
        <v>40</v>
      </c>
      <c r="D34" s="55" t="s">
        <v>129</v>
      </c>
      <c r="E34" s="554" t="s">
        <v>30</v>
      </c>
    </row>
    <row r="35" spans="2:5" s="23" customFormat="1" x14ac:dyDescent="0.2">
      <c r="B35" s="557"/>
      <c r="C35" s="56" t="s">
        <v>13</v>
      </c>
      <c r="D35" s="57" t="s">
        <v>41</v>
      </c>
      <c r="E35" s="555"/>
    </row>
    <row r="36" spans="2:5" x14ac:dyDescent="0.2">
      <c r="B36" s="58" t="s">
        <v>209</v>
      </c>
      <c r="C36" s="59">
        <v>5128.92</v>
      </c>
      <c r="D36" s="121">
        <v>8.5999999999999993E-2</v>
      </c>
      <c r="E36" s="119"/>
    </row>
    <row r="37" spans="2:5" x14ac:dyDescent="0.2">
      <c r="B37" s="62" t="s">
        <v>29</v>
      </c>
      <c r="C37" s="63">
        <v>2101.8472320000001</v>
      </c>
      <c r="D37" s="122">
        <v>2.7E-2</v>
      </c>
      <c r="E37" s="119"/>
    </row>
    <row r="38" spans="2:5" x14ac:dyDescent="0.2">
      <c r="B38" s="62" t="s">
        <v>202</v>
      </c>
      <c r="C38" s="63">
        <v>1058.4987703300001</v>
      </c>
      <c r="D38" s="122">
        <v>2E-3</v>
      </c>
      <c r="E38" s="119"/>
    </row>
    <row r="39" spans="2:5" x14ac:dyDescent="0.2">
      <c r="B39" s="62" t="s">
        <v>25</v>
      </c>
      <c r="C39" s="63">
        <v>961.21799999999996</v>
      </c>
      <c r="D39" s="122">
        <v>3.2000000000000001E-2</v>
      </c>
      <c r="E39" s="120"/>
    </row>
    <row r="40" spans="2:5" x14ac:dyDescent="0.2">
      <c r="B40" s="62" t="s">
        <v>210</v>
      </c>
      <c r="C40" s="63">
        <v>501.21140000000003</v>
      </c>
      <c r="D40" s="122">
        <v>3.2000000000000001E-2</v>
      </c>
      <c r="E40" s="119"/>
    </row>
    <row r="41" spans="2:5" x14ac:dyDescent="0.2">
      <c r="B41" s="62" t="s">
        <v>146</v>
      </c>
      <c r="C41" s="63">
        <v>454.05900000000003</v>
      </c>
      <c r="D41" s="122">
        <v>6.0000000000000001E-3</v>
      </c>
      <c r="E41" s="119"/>
    </row>
    <row r="42" spans="2:5" x14ac:dyDescent="0.2">
      <c r="B42" s="67" t="s">
        <v>157</v>
      </c>
      <c r="C42" s="68">
        <v>411.483</v>
      </c>
      <c r="D42" s="123">
        <v>6.4000000000000001E-2</v>
      </c>
      <c r="E42" s="119"/>
    </row>
    <row r="43" spans="2:5" x14ac:dyDescent="0.2">
      <c r="B43" s="26"/>
      <c r="C43" s="27"/>
      <c r="D43" s="108"/>
      <c r="E43" s="24"/>
    </row>
    <row r="44" spans="2:5" hidden="1" x14ac:dyDescent="0.2">
      <c r="C44" s="4"/>
      <c r="D44" s="109"/>
    </row>
    <row r="45" spans="2:5" hidden="1" x14ac:dyDescent="0.2"/>
    <row r="46" spans="2:5" hidden="1" x14ac:dyDescent="0.2"/>
    <row r="47" spans="2:5" hidden="1" x14ac:dyDescent="0.2"/>
    <row r="48" spans="2:5"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81" spans="2:5" x14ac:dyDescent="0.2">
      <c r="B81" s="23" t="s">
        <v>130</v>
      </c>
    </row>
    <row r="82" spans="2:5" ht="22.5" x14ac:dyDescent="0.2">
      <c r="B82" s="558" t="s">
        <v>39</v>
      </c>
      <c r="C82" s="54" t="s">
        <v>40</v>
      </c>
      <c r="D82" s="55" t="s">
        <v>129</v>
      </c>
      <c r="E82" s="560" t="s">
        <v>30</v>
      </c>
    </row>
    <row r="83" spans="2:5" x14ac:dyDescent="0.2">
      <c r="B83" s="559"/>
      <c r="C83" s="56" t="s">
        <v>13</v>
      </c>
      <c r="D83" s="57" t="s">
        <v>41</v>
      </c>
      <c r="E83" s="561"/>
    </row>
    <row r="84" spans="2:5" ht="56.25" x14ac:dyDescent="0.2">
      <c r="B84" s="58" t="s">
        <v>29</v>
      </c>
      <c r="C84" s="59">
        <v>3169.6759999999999</v>
      </c>
      <c r="D84" s="60">
        <v>4.2999999999999997E-2</v>
      </c>
      <c r="E84" s="61" t="s">
        <v>91</v>
      </c>
    </row>
    <row r="85" spans="2:5" ht="33.75" x14ac:dyDescent="0.2">
      <c r="B85" s="62" t="s">
        <v>6</v>
      </c>
      <c r="C85" s="63">
        <v>937.39700000000005</v>
      </c>
      <c r="D85" s="64">
        <v>4.2000000000000003E-2</v>
      </c>
      <c r="E85" s="65" t="s">
        <v>85</v>
      </c>
    </row>
    <row r="86" spans="2:5" ht="22.5" x14ac:dyDescent="0.2">
      <c r="B86" s="62" t="s">
        <v>25</v>
      </c>
      <c r="C86" s="63">
        <v>590.601</v>
      </c>
      <c r="D86" s="64">
        <v>4.0000000000000001E-3</v>
      </c>
      <c r="E86" s="66" t="s">
        <v>84</v>
      </c>
    </row>
    <row r="87" spans="2:5" ht="22.5" x14ac:dyDescent="0.2">
      <c r="B87" s="67" t="s">
        <v>82</v>
      </c>
      <c r="C87" s="68">
        <v>341.72</v>
      </c>
      <c r="D87" s="69">
        <v>0.14099999999999999</v>
      </c>
      <c r="E87" s="65" t="s">
        <v>83</v>
      </c>
    </row>
  </sheetData>
  <sortState xmlns:xlrd2="http://schemas.microsoft.com/office/spreadsheetml/2017/richdata2" ref="A36:E42">
    <sortCondition descending="1" ref="C36:C42"/>
  </sortState>
  <mergeCells count="4">
    <mergeCell ref="E34:E35"/>
    <mergeCell ref="B34:B35"/>
    <mergeCell ref="B82:B83"/>
    <mergeCell ref="E82:E8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A2:C44"/>
  <sheetViews>
    <sheetView topLeftCell="A19" workbookViewId="0">
      <selection activeCell="C3" sqref="C3"/>
    </sheetView>
  </sheetViews>
  <sheetFormatPr defaultRowHeight="12.75" x14ac:dyDescent="0.2"/>
  <cols>
    <col min="1" max="1" width="5.5703125" customWidth="1"/>
    <col min="2" max="2" width="39.28515625" customWidth="1"/>
    <col min="3" max="3" width="14.28515625" customWidth="1"/>
  </cols>
  <sheetData>
    <row r="2" spans="1:3" ht="20.100000000000001" customHeight="1" x14ac:dyDescent="0.2">
      <c r="A2" s="117" t="s">
        <v>214</v>
      </c>
      <c r="B2" s="117" t="s">
        <v>161</v>
      </c>
      <c r="C2" s="117" t="s">
        <v>40</v>
      </c>
    </row>
    <row r="3" spans="1:3" ht="20.100000000000001" customHeight="1" x14ac:dyDescent="0.2">
      <c r="A3" s="2" t="s">
        <v>162</v>
      </c>
      <c r="B3" s="1" t="s">
        <v>149</v>
      </c>
      <c r="C3" s="110">
        <v>20305</v>
      </c>
    </row>
    <row r="4" spans="1:3" ht="20.100000000000001" customHeight="1" x14ac:dyDescent="0.2">
      <c r="A4" s="2" t="s">
        <v>163</v>
      </c>
      <c r="B4" s="1" t="s">
        <v>152</v>
      </c>
      <c r="C4" s="110">
        <v>0</v>
      </c>
    </row>
    <row r="5" spans="1:3" ht="20.100000000000001" customHeight="1" x14ac:dyDescent="0.2">
      <c r="A5" s="2" t="s">
        <v>164</v>
      </c>
      <c r="B5" s="1" t="s">
        <v>150</v>
      </c>
      <c r="C5" s="110">
        <v>9346</v>
      </c>
    </row>
    <row r="6" spans="1:3" ht="20.100000000000001" customHeight="1" x14ac:dyDescent="0.2">
      <c r="A6" s="114" t="s">
        <v>165</v>
      </c>
      <c r="B6" s="115" t="s">
        <v>29</v>
      </c>
      <c r="C6" s="116">
        <v>2101847.2319999998</v>
      </c>
    </row>
    <row r="7" spans="1:3" ht="20.100000000000001" customHeight="1" x14ac:dyDescent="0.2">
      <c r="A7" s="2" t="s">
        <v>166</v>
      </c>
      <c r="B7" s="1" t="s">
        <v>139</v>
      </c>
      <c r="C7" s="110">
        <v>660</v>
      </c>
    </row>
    <row r="8" spans="1:3" ht="20.100000000000001" customHeight="1" x14ac:dyDescent="0.2">
      <c r="A8" s="114" t="s">
        <v>167</v>
      </c>
      <c r="B8" s="115" t="s">
        <v>157</v>
      </c>
      <c r="C8" s="116">
        <v>411483</v>
      </c>
    </row>
    <row r="9" spans="1:3" ht="20.100000000000001" customHeight="1" x14ac:dyDescent="0.2">
      <c r="A9" s="114" t="s">
        <v>78</v>
      </c>
      <c r="B9" s="115" t="s">
        <v>202</v>
      </c>
      <c r="C9" s="116">
        <v>1058498.7703299993</v>
      </c>
    </row>
    <row r="10" spans="1:3" ht="20.100000000000001" customHeight="1" x14ac:dyDescent="0.2">
      <c r="A10" s="2" t="s">
        <v>168</v>
      </c>
      <c r="B10" s="1" t="s">
        <v>153</v>
      </c>
      <c r="C10" s="110">
        <v>31658</v>
      </c>
    </row>
    <row r="11" spans="1:3" ht="20.100000000000001" customHeight="1" x14ac:dyDescent="0.2">
      <c r="A11" s="2" t="s">
        <v>169</v>
      </c>
      <c r="B11" s="1" t="s">
        <v>154</v>
      </c>
      <c r="C11" s="110">
        <v>16283</v>
      </c>
    </row>
    <row r="12" spans="1:3" ht="20.100000000000001" customHeight="1" x14ac:dyDescent="0.2">
      <c r="A12" s="2" t="s">
        <v>170</v>
      </c>
      <c r="B12" s="1" t="s">
        <v>156</v>
      </c>
      <c r="C12" s="110">
        <v>20257</v>
      </c>
    </row>
    <row r="13" spans="1:3" ht="20.100000000000001" customHeight="1" x14ac:dyDescent="0.2">
      <c r="A13" s="2" t="s">
        <v>171</v>
      </c>
      <c r="B13" s="1" t="s">
        <v>203</v>
      </c>
      <c r="C13" s="110">
        <v>57843</v>
      </c>
    </row>
    <row r="14" spans="1:3" ht="20.100000000000001" customHeight="1" x14ac:dyDescent="0.2">
      <c r="A14" s="2" t="s">
        <v>172</v>
      </c>
      <c r="B14" s="1" t="s">
        <v>155</v>
      </c>
      <c r="C14" s="110">
        <v>-17957</v>
      </c>
    </row>
    <row r="15" spans="1:3" ht="20.100000000000001" customHeight="1" x14ac:dyDescent="0.2">
      <c r="A15" s="2" t="s">
        <v>173</v>
      </c>
      <c r="B15" s="1" t="s">
        <v>151</v>
      </c>
      <c r="C15" s="110">
        <v>1456</v>
      </c>
    </row>
    <row r="16" spans="1:3" ht="20.100000000000001" customHeight="1" x14ac:dyDescent="0.2">
      <c r="A16" s="2" t="s">
        <v>174</v>
      </c>
      <c r="B16" s="1" t="s">
        <v>6</v>
      </c>
      <c r="C16" s="110">
        <v>61664.3</v>
      </c>
    </row>
    <row r="17" spans="1:3" ht="20.100000000000001" customHeight="1" x14ac:dyDescent="0.2">
      <c r="A17" s="111" t="s">
        <v>175</v>
      </c>
      <c r="B17" s="112" t="s">
        <v>131</v>
      </c>
      <c r="C17" s="113">
        <v>-511228</v>
      </c>
    </row>
    <row r="18" spans="1:3" ht="20.100000000000001" customHeight="1" x14ac:dyDescent="0.2">
      <c r="A18" s="2" t="s">
        <v>176</v>
      </c>
      <c r="B18" s="1" t="s">
        <v>7</v>
      </c>
      <c r="C18" s="110">
        <v>220866</v>
      </c>
    </row>
    <row r="19" spans="1:3" ht="20.100000000000001" customHeight="1" x14ac:dyDescent="0.2">
      <c r="A19" s="114" t="s">
        <v>177</v>
      </c>
      <c r="B19" s="115" t="s">
        <v>25</v>
      </c>
      <c r="C19" s="116">
        <v>961218</v>
      </c>
    </row>
    <row r="20" spans="1:3" ht="20.100000000000001" customHeight="1" x14ac:dyDescent="0.2">
      <c r="A20" s="2" t="s">
        <v>178</v>
      </c>
      <c r="B20" s="1" t="s">
        <v>137</v>
      </c>
      <c r="C20" s="110">
        <v>26015</v>
      </c>
    </row>
    <row r="21" spans="1:3" ht="20.100000000000001" customHeight="1" x14ac:dyDescent="0.2">
      <c r="A21" s="2" t="s">
        <v>179</v>
      </c>
      <c r="B21" s="1" t="s">
        <v>133</v>
      </c>
      <c r="C21" s="110">
        <v>22328</v>
      </c>
    </row>
    <row r="22" spans="1:3" ht="20.100000000000001" customHeight="1" x14ac:dyDescent="0.2">
      <c r="A22" s="2" t="s">
        <v>180</v>
      </c>
      <c r="B22" s="1" t="s">
        <v>204</v>
      </c>
      <c r="C22" s="110">
        <v>147</v>
      </c>
    </row>
    <row r="23" spans="1:3" ht="20.100000000000001" customHeight="1" x14ac:dyDescent="0.2">
      <c r="A23" s="2" t="s">
        <v>181</v>
      </c>
      <c r="B23" s="1" t="s">
        <v>136</v>
      </c>
      <c r="C23" s="110">
        <v>286621</v>
      </c>
    </row>
    <row r="24" spans="1:3" ht="20.100000000000001" customHeight="1" x14ac:dyDescent="0.2">
      <c r="A24" s="2" t="s">
        <v>182</v>
      </c>
      <c r="B24" s="1" t="s">
        <v>205</v>
      </c>
      <c r="C24" s="110">
        <v>-10492</v>
      </c>
    </row>
    <row r="25" spans="1:3" ht="20.100000000000001" customHeight="1" x14ac:dyDescent="0.2">
      <c r="A25" s="2" t="s">
        <v>183</v>
      </c>
      <c r="B25" s="1" t="s">
        <v>134</v>
      </c>
      <c r="C25" s="110">
        <v>156080</v>
      </c>
    </row>
    <row r="26" spans="1:3" ht="20.100000000000001" customHeight="1" x14ac:dyDescent="0.2">
      <c r="A26" s="2" t="s">
        <v>184</v>
      </c>
      <c r="B26" s="1" t="s">
        <v>206</v>
      </c>
      <c r="C26" s="110">
        <v>118902</v>
      </c>
    </row>
    <row r="27" spans="1:3" ht="20.100000000000001" customHeight="1" x14ac:dyDescent="0.2">
      <c r="A27" s="2" t="s">
        <v>185</v>
      </c>
      <c r="B27" s="1" t="s">
        <v>88</v>
      </c>
      <c r="C27" s="110">
        <v>2187.23</v>
      </c>
    </row>
    <row r="28" spans="1:3" ht="20.100000000000001" customHeight="1" x14ac:dyDescent="0.2">
      <c r="A28" s="2" t="s">
        <v>186</v>
      </c>
      <c r="B28" s="1" t="s">
        <v>207</v>
      </c>
      <c r="C28" s="110">
        <v>200774.62535999998</v>
      </c>
    </row>
    <row r="29" spans="1:3" ht="20.100000000000001" customHeight="1" x14ac:dyDescent="0.2">
      <c r="A29" s="2" t="s">
        <v>187</v>
      </c>
      <c r="B29" s="1" t="s">
        <v>208</v>
      </c>
      <c r="C29" s="110">
        <v>258077</v>
      </c>
    </row>
    <row r="30" spans="1:3" ht="20.100000000000001" customHeight="1" x14ac:dyDescent="0.2">
      <c r="A30" s="2" t="s">
        <v>188</v>
      </c>
      <c r="B30" s="1" t="s">
        <v>144</v>
      </c>
      <c r="C30" s="110">
        <v>211802</v>
      </c>
    </row>
    <row r="31" spans="1:3" ht="20.100000000000001" customHeight="1" x14ac:dyDescent="0.2">
      <c r="A31" s="2" t="s">
        <v>189</v>
      </c>
      <c r="B31" s="1" t="s">
        <v>140</v>
      </c>
      <c r="C31" s="110">
        <v>2764</v>
      </c>
    </row>
    <row r="32" spans="1:3" ht="20.100000000000001" customHeight="1" x14ac:dyDescent="0.2">
      <c r="A32" s="2" t="s">
        <v>190</v>
      </c>
      <c r="B32" s="1" t="s">
        <v>145</v>
      </c>
      <c r="C32" s="110">
        <v>67684.570527241143</v>
      </c>
    </row>
    <row r="33" spans="1:3" ht="20.100000000000001" customHeight="1" x14ac:dyDescent="0.2">
      <c r="A33" s="2" t="s">
        <v>191</v>
      </c>
      <c r="B33" s="1" t="s">
        <v>143</v>
      </c>
      <c r="C33" s="110">
        <v>16185.913049999899</v>
      </c>
    </row>
    <row r="34" spans="1:3" ht="20.100000000000001" customHeight="1" x14ac:dyDescent="0.2">
      <c r="A34" s="2" t="s">
        <v>192</v>
      </c>
      <c r="B34" s="1" t="s">
        <v>82</v>
      </c>
      <c r="C34" s="110">
        <v>282322</v>
      </c>
    </row>
    <row r="35" spans="1:3" ht="20.100000000000001" customHeight="1" x14ac:dyDescent="0.2">
      <c r="A35" s="2" t="s">
        <v>193</v>
      </c>
      <c r="B35" s="1" t="s">
        <v>142</v>
      </c>
      <c r="C35" s="110">
        <v>6180</v>
      </c>
    </row>
    <row r="36" spans="1:3" ht="20.100000000000001" customHeight="1" x14ac:dyDescent="0.2">
      <c r="A36" s="2" t="s">
        <v>194</v>
      </c>
      <c r="B36" s="1" t="s">
        <v>141</v>
      </c>
      <c r="C36" s="110">
        <v>94939</v>
      </c>
    </row>
    <row r="37" spans="1:3" ht="20.100000000000001" customHeight="1" x14ac:dyDescent="0.2">
      <c r="A37" s="114" t="s">
        <v>195</v>
      </c>
      <c r="B37" s="115" t="s">
        <v>209</v>
      </c>
      <c r="C37" s="116">
        <v>5128920</v>
      </c>
    </row>
    <row r="38" spans="1:3" ht="20.100000000000001" customHeight="1" x14ac:dyDescent="0.2">
      <c r="A38" s="114" t="s">
        <v>196</v>
      </c>
      <c r="B38" s="115" t="s">
        <v>210</v>
      </c>
      <c r="C38" s="116">
        <v>501211.39999999991</v>
      </c>
    </row>
    <row r="39" spans="1:3" ht="20.100000000000001" customHeight="1" x14ac:dyDescent="0.2">
      <c r="A39" s="2" t="s">
        <v>197</v>
      </c>
      <c r="B39" s="1" t="s">
        <v>211</v>
      </c>
      <c r="C39" s="110">
        <v>230258</v>
      </c>
    </row>
    <row r="40" spans="1:3" ht="20.100000000000001" customHeight="1" x14ac:dyDescent="0.2">
      <c r="A40" s="2" t="s">
        <v>198</v>
      </c>
      <c r="B40" s="1" t="s">
        <v>147</v>
      </c>
      <c r="C40" s="110">
        <v>107216</v>
      </c>
    </row>
    <row r="41" spans="1:3" ht="20.100000000000001" customHeight="1" x14ac:dyDescent="0.2">
      <c r="A41" s="114" t="s">
        <v>199</v>
      </c>
      <c r="B41" s="115" t="s">
        <v>146</v>
      </c>
      <c r="C41" s="116">
        <v>454059</v>
      </c>
    </row>
    <row r="42" spans="1:3" ht="20.100000000000001" customHeight="1" x14ac:dyDescent="0.2">
      <c r="A42" s="2" t="s">
        <v>200</v>
      </c>
      <c r="B42" s="1" t="s">
        <v>212</v>
      </c>
      <c r="C42" s="110">
        <v>6193</v>
      </c>
    </row>
    <row r="44" spans="1:3" ht="20.25" customHeight="1" x14ac:dyDescent="0.2">
      <c r="A44" s="114"/>
      <c r="B44" s="117" t="s">
        <v>213</v>
      </c>
      <c r="C44" s="118">
        <f>COUNTIF(C3:C42,"&gt;+300 000")</f>
        <v>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922BD0-C71A-4D5C-B82F-3F57F48460B7}"/>
</file>

<file path=customXml/itemProps2.xml><?xml version="1.0" encoding="utf-8"?>
<ds:datastoreItem xmlns:ds="http://schemas.openxmlformats.org/officeDocument/2006/customXml" ds:itemID="{4F80FB63-2826-4CEE-B193-D80110715C91}"/>
</file>

<file path=customXml/itemProps3.xml><?xml version="1.0" encoding="utf-8"?>
<ds:datastoreItem xmlns:ds="http://schemas.openxmlformats.org/officeDocument/2006/customXml" ds:itemID="{A913FFE0-75AE-4CB7-B8A3-EC967A9208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Graph (Figure 1.1 - ICL PROV A)</vt:lpstr>
      <vt:lpstr>Table 1.1</vt:lpstr>
      <vt:lpstr>Table 1.2</vt:lpstr>
      <vt:lpstr>Table 1.1 </vt:lpstr>
      <vt:lpstr>Figure 1.1 Net changes&amp;Ann grow</vt:lpstr>
      <vt:lpstr>Table 1.1 Social Development</vt:lpstr>
      <vt:lpstr>Table 1.2 Community Dev</vt:lpstr>
      <vt:lpstr>Table 1.3 Health</vt:lpstr>
      <vt:lpstr>Table 1.4 Learning and Culture</vt:lpstr>
      <vt:lpstr>Table 1.5 Peace and Security</vt:lpstr>
      <vt:lpstr>Table 1.6 General Public Serv</vt:lpstr>
      <vt:lpstr>Table 1.7 Econ Development</vt:lpstr>
      <vt:lpstr>Table 1.8 Contingencies</vt:lpstr>
      <vt:lpstr>Table 1.9 Expenditure MTEF</vt:lpstr>
      <vt:lpstr>Underspending</vt:lpstr>
      <vt:lpstr>Underspending 201718</vt:lpstr>
      <vt:lpstr>'Table 1.1'!_ftnref1</vt:lpstr>
      <vt:lpstr>'Table 1.6 General Public Serv'!Print_Area</vt:lpstr>
      <vt:lpstr>'Table 1.7 Econ Development'!Print_Area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Kerusha Pillay</dc:creator>
  <cp:lastModifiedBy>Mpho Leeu</cp:lastModifiedBy>
  <cp:lastPrinted>2020-02-20T06:38:14Z</cp:lastPrinted>
  <dcterms:created xsi:type="dcterms:W3CDTF">2013-11-26T12:53:50Z</dcterms:created>
  <dcterms:modified xsi:type="dcterms:W3CDTF">2026-02-24T07:54:51Z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2023-01-09T14:04:49Z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e6408f86-9c36-4a7c-9af8-afb0fcc618cd</vt:lpwstr>
  </property>
  <property fmtid="{D5CDD505-2E9C-101B-9397-08002B2CF9AE}" pid="8" name="MSIP_Label_93c4247e-447d-4732-af29-2e529a4288f1_ContentBits">
    <vt:lpwstr>0</vt:lpwstr>
  </property>
  <property fmtid="{D5CDD505-2E9C-101B-9397-08002B2CF9AE}" pid="9" name="ContentTypeId">
    <vt:lpwstr>0x010100BA35E06DA9B73A49A4FECF2D3C586E48</vt:lpwstr>
  </property>
</Properties>
</file>